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157" documentId="11_F25DC773A252ABDACC10485A311F5E425ADE58E8" xr6:coauthVersionLast="47" xr6:coauthVersionMax="47" xr10:uidLastSave="{09E7FFCD-6BF1-4238-92C9-76249467BC5D}"/>
  <bookViews>
    <workbookView xWindow="4530" yWindow="480" windowWidth="23310" windowHeight="12600" xr2:uid="{00000000-000D-0000-FFFF-FFFF00000000}"/>
  </bookViews>
  <sheets>
    <sheet name="Headers &amp; Footers" sheetId="1" r:id="rId1"/>
    <sheet name="Hide &amp; Unhide" sheetId="2" r:id="rId2"/>
    <sheet name="Formatting" sheetId="3" r:id="rId3"/>
    <sheet name="Freezing" sheetId="4" r:id="rId4"/>
    <sheet name="Margins, orientation &amp; print" sheetId="5" r:id="rId5"/>
    <sheet name="Charts" sheetId="6" r:id="rId6"/>
    <sheet name="Bar &amp; Column" sheetId="10" r:id="rId7"/>
    <sheet name="Pie Inc 3D" sheetId="11" r:id="rId8"/>
    <sheet name="Line" sheetId="1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F10" i="5"/>
  <c r="F9" i="5"/>
  <c r="F8" i="5"/>
  <c r="F7" i="5"/>
  <c r="F6" i="5"/>
  <c r="F5" i="5"/>
  <c r="F4" i="5"/>
  <c r="F3" i="5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L64" i="4"/>
  <c r="M64" i="4" s="1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F11" i="3"/>
  <c r="F10" i="3"/>
  <c r="F9" i="3"/>
  <c r="F8" i="3"/>
  <c r="F7" i="3"/>
  <c r="F6" i="3"/>
  <c r="F5" i="3"/>
  <c r="F4" i="3"/>
  <c r="F3" i="3"/>
  <c r="F11" i="2"/>
  <c r="F10" i="2"/>
  <c r="F9" i="2"/>
  <c r="F8" i="2"/>
  <c r="F7" i="2"/>
  <c r="F6" i="2"/>
  <c r="F5" i="2"/>
  <c r="F4" i="2"/>
  <c r="F3" i="2"/>
  <c r="F4" i="1"/>
  <c r="F5" i="1"/>
  <c r="F6" i="1"/>
  <c r="F7" i="1"/>
  <c r="F8" i="1"/>
  <c r="F9" i="1"/>
  <c r="F10" i="1"/>
  <c r="F11" i="1"/>
  <c r="F3" i="1"/>
  <c r="L201" i="4" l="1"/>
  <c r="M201" i="4" s="1"/>
  <c r="L200" i="4"/>
  <c r="M200" i="4" s="1"/>
  <c r="L199" i="4"/>
  <c r="M199" i="4" s="1"/>
  <c r="L198" i="4"/>
  <c r="M198" i="4" s="1"/>
  <c r="L197" i="4"/>
  <c r="M197" i="4" s="1"/>
  <c r="L196" i="4"/>
  <c r="M196" i="4" s="1"/>
  <c r="L195" i="4"/>
  <c r="M195" i="4" s="1"/>
  <c r="L194" i="4"/>
  <c r="M194" i="4" s="1"/>
  <c r="L193" i="4"/>
  <c r="M193" i="4" s="1"/>
  <c r="L192" i="4"/>
  <c r="M192" i="4" s="1"/>
  <c r="L191" i="4"/>
  <c r="M191" i="4" s="1"/>
  <c r="L190" i="4"/>
  <c r="M190" i="4" s="1"/>
  <c r="L189" i="4"/>
  <c r="M189" i="4" s="1"/>
  <c r="L188" i="4"/>
  <c r="M188" i="4" s="1"/>
  <c r="L187" i="4"/>
  <c r="M187" i="4" s="1"/>
  <c r="L186" i="4"/>
  <c r="M186" i="4" s="1"/>
  <c r="L185" i="4"/>
  <c r="M185" i="4" s="1"/>
  <c r="L184" i="4"/>
  <c r="M184" i="4" s="1"/>
  <c r="L183" i="4"/>
  <c r="M183" i="4" s="1"/>
  <c r="L182" i="4"/>
  <c r="M182" i="4" s="1"/>
  <c r="L181" i="4"/>
  <c r="M181" i="4" s="1"/>
  <c r="L180" i="4"/>
  <c r="M180" i="4" s="1"/>
  <c r="L179" i="4"/>
  <c r="M179" i="4" s="1"/>
  <c r="L178" i="4"/>
  <c r="M178" i="4" s="1"/>
  <c r="L177" i="4"/>
  <c r="M177" i="4" s="1"/>
  <c r="L176" i="4"/>
  <c r="M176" i="4" s="1"/>
  <c r="L175" i="4"/>
  <c r="M175" i="4" s="1"/>
  <c r="L174" i="4"/>
  <c r="M174" i="4" s="1"/>
  <c r="L173" i="4"/>
  <c r="M173" i="4" s="1"/>
  <c r="L172" i="4"/>
  <c r="M172" i="4" s="1"/>
  <c r="L171" i="4"/>
  <c r="M171" i="4" s="1"/>
  <c r="L170" i="4"/>
  <c r="M170" i="4" s="1"/>
  <c r="L169" i="4"/>
  <c r="M169" i="4" s="1"/>
  <c r="L168" i="4"/>
  <c r="M168" i="4" s="1"/>
  <c r="L167" i="4"/>
  <c r="M167" i="4" s="1"/>
  <c r="L166" i="4"/>
  <c r="M166" i="4" s="1"/>
  <c r="L165" i="4"/>
  <c r="M165" i="4" s="1"/>
  <c r="L164" i="4"/>
  <c r="M164" i="4" s="1"/>
  <c r="L163" i="4"/>
  <c r="M163" i="4" s="1"/>
  <c r="L162" i="4"/>
  <c r="M162" i="4" s="1"/>
  <c r="L161" i="4"/>
  <c r="M161" i="4" s="1"/>
  <c r="L160" i="4"/>
  <c r="M160" i="4" s="1"/>
  <c r="L159" i="4"/>
  <c r="M159" i="4" s="1"/>
  <c r="L158" i="4"/>
  <c r="M158" i="4" s="1"/>
  <c r="L157" i="4"/>
  <c r="M157" i="4" s="1"/>
  <c r="L156" i="4"/>
  <c r="M156" i="4" s="1"/>
  <c r="L155" i="4"/>
  <c r="M155" i="4" s="1"/>
  <c r="L154" i="4"/>
  <c r="M154" i="4" s="1"/>
  <c r="L153" i="4"/>
  <c r="M153" i="4" s="1"/>
  <c r="L152" i="4"/>
  <c r="M152" i="4" s="1"/>
  <c r="L151" i="4"/>
  <c r="M151" i="4" s="1"/>
  <c r="L150" i="4"/>
  <c r="M150" i="4" s="1"/>
  <c r="L149" i="4"/>
  <c r="M149" i="4" s="1"/>
  <c r="L148" i="4"/>
  <c r="M148" i="4" s="1"/>
  <c r="L147" i="4"/>
  <c r="M147" i="4" s="1"/>
  <c r="L146" i="4"/>
  <c r="M146" i="4" s="1"/>
  <c r="L145" i="4"/>
  <c r="M145" i="4" s="1"/>
  <c r="L144" i="4"/>
  <c r="M144" i="4" s="1"/>
  <c r="L143" i="4"/>
  <c r="M143" i="4" s="1"/>
  <c r="L142" i="4"/>
  <c r="M142" i="4" s="1"/>
  <c r="L141" i="4"/>
  <c r="M141" i="4" s="1"/>
  <c r="L140" i="4"/>
  <c r="M140" i="4" s="1"/>
  <c r="L139" i="4"/>
  <c r="M139" i="4" s="1"/>
  <c r="L138" i="4"/>
  <c r="M138" i="4" s="1"/>
  <c r="L137" i="4"/>
  <c r="M137" i="4" s="1"/>
  <c r="L136" i="4"/>
  <c r="M136" i="4" s="1"/>
  <c r="L135" i="4"/>
  <c r="M135" i="4" s="1"/>
  <c r="L134" i="4"/>
  <c r="M134" i="4" s="1"/>
  <c r="L133" i="4"/>
  <c r="M133" i="4" s="1"/>
  <c r="L132" i="4"/>
  <c r="M132" i="4" s="1"/>
  <c r="L131" i="4"/>
  <c r="M131" i="4" s="1"/>
  <c r="L130" i="4"/>
  <c r="M130" i="4" s="1"/>
  <c r="L129" i="4"/>
  <c r="M129" i="4" s="1"/>
  <c r="L128" i="4"/>
  <c r="M128" i="4" s="1"/>
  <c r="L127" i="4"/>
  <c r="M127" i="4" s="1"/>
  <c r="L126" i="4"/>
  <c r="M126" i="4" s="1"/>
  <c r="L125" i="4"/>
  <c r="M125" i="4" s="1"/>
  <c r="L124" i="4"/>
  <c r="M124" i="4" s="1"/>
  <c r="L123" i="4"/>
  <c r="M123" i="4" s="1"/>
  <c r="L122" i="4"/>
  <c r="M122" i="4" s="1"/>
  <c r="L121" i="4"/>
  <c r="M121" i="4" s="1"/>
  <c r="L120" i="4"/>
  <c r="M120" i="4" s="1"/>
  <c r="L119" i="4"/>
  <c r="M119" i="4" s="1"/>
  <c r="L118" i="4"/>
  <c r="M118" i="4" s="1"/>
  <c r="L117" i="4"/>
  <c r="M117" i="4" s="1"/>
  <c r="L116" i="4"/>
  <c r="M116" i="4" s="1"/>
  <c r="L115" i="4"/>
  <c r="M115" i="4" s="1"/>
  <c r="L114" i="4"/>
  <c r="M114" i="4" s="1"/>
  <c r="L113" i="4"/>
  <c r="M113" i="4" s="1"/>
  <c r="L112" i="4"/>
  <c r="M112" i="4" s="1"/>
  <c r="L111" i="4"/>
  <c r="M111" i="4" s="1"/>
  <c r="L110" i="4"/>
  <c r="M110" i="4" s="1"/>
  <c r="L109" i="4"/>
  <c r="M109" i="4" s="1"/>
  <c r="L108" i="4"/>
  <c r="M108" i="4" s="1"/>
  <c r="L107" i="4"/>
  <c r="M107" i="4" s="1"/>
  <c r="L106" i="4"/>
  <c r="M106" i="4" s="1"/>
  <c r="L105" i="4"/>
  <c r="M105" i="4" s="1"/>
  <c r="L104" i="4"/>
  <c r="M104" i="4" s="1"/>
  <c r="L103" i="4"/>
  <c r="M103" i="4" s="1"/>
  <c r="L102" i="4"/>
  <c r="M102" i="4" s="1"/>
  <c r="L101" i="4"/>
  <c r="M101" i="4" s="1"/>
  <c r="L100" i="4"/>
  <c r="M100" i="4" s="1"/>
  <c r="L99" i="4"/>
  <c r="M99" i="4" s="1"/>
  <c r="L98" i="4"/>
  <c r="M98" i="4" s="1"/>
  <c r="L97" i="4"/>
  <c r="M97" i="4" s="1"/>
  <c r="L96" i="4"/>
  <c r="M96" i="4" s="1"/>
  <c r="L95" i="4"/>
  <c r="M95" i="4" s="1"/>
  <c r="L94" i="4"/>
  <c r="M94" i="4" s="1"/>
  <c r="L93" i="4"/>
  <c r="M93" i="4" s="1"/>
  <c r="L92" i="4"/>
  <c r="M92" i="4" s="1"/>
  <c r="L91" i="4"/>
  <c r="M91" i="4" s="1"/>
  <c r="L90" i="4"/>
  <c r="M90" i="4" s="1"/>
  <c r="L89" i="4"/>
  <c r="M89" i="4" s="1"/>
  <c r="L88" i="4"/>
  <c r="M88" i="4" s="1"/>
  <c r="L87" i="4"/>
  <c r="M87" i="4" s="1"/>
  <c r="L86" i="4"/>
  <c r="M86" i="4" s="1"/>
  <c r="L85" i="4"/>
  <c r="M85" i="4" s="1"/>
  <c r="L84" i="4"/>
  <c r="M84" i="4" s="1"/>
  <c r="L83" i="4"/>
  <c r="M83" i="4" s="1"/>
  <c r="L82" i="4"/>
  <c r="M82" i="4" s="1"/>
  <c r="L81" i="4"/>
  <c r="M81" i="4" s="1"/>
  <c r="L80" i="4"/>
  <c r="M80" i="4" s="1"/>
  <c r="L79" i="4"/>
  <c r="M79" i="4" s="1"/>
  <c r="L78" i="4"/>
  <c r="M78" i="4" s="1"/>
  <c r="L77" i="4"/>
  <c r="M77" i="4" s="1"/>
  <c r="L76" i="4"/>
  <c r="M76" i="4" s="1"/>
  <c r="L75" i="4"/>
  <c r="M75" i="4" s="1"/>
  <c r="L74" i="4"/>
  <c r="M74" i="4" s="1"/>
  <c r="L73" i="4"/>
  <c r="M73" i="4" s="1"/>
  <c r="L72" i="4"/>
  <c r="M72" i="4" s="1"/>
  <c r="L71" i="4"/>
  <c r="M71" i="4" s="1"/>
  <c r="L70" i="4"/>
  <c r="M70" i="4" s="1"/>
  <c r="L69" i="4"/>
  <c r="M69" i="4" s="1"/>
  <c r="L68" i="4"/>
  <c r="M68" i="4" s="1"/>
  <c r="L67" i="4"/>
  <c r="M67" i="4" s="1"/>
  <c r="L66" i="4"/>
  <c r="M66" i="4" s="1"/>
  <c r="L65" i="4"/>
  <c r="M65" i="4" s="1"/>
  <c r="L63" i="4"/>
  <c r="M63" i="4"/>
  <c r="L62" i="4"/>
  <c r="M62" i="4" s="1"/>
  <c r="L61" i="4"/>
  <c r="M61" i="4" s="1"/>
  <c r="L60" i="4"/>
  <c r="M60" i="4" s="1"/>
  <c r="L59" i="4"/>
  <c r="M59" i="4" s="1"/>
  <c r="L58" i="4"/>
  <c r="M58" i="4" s="1"/>
  <c r="L57" i="4"/>
  <c r="M57" i="4"/>
  <c r="L56" i="4"/>
  <c r="M56" i="4" s="1"/>
  <c r="L55" i="4"/>
  <c r="M55" i="4" s="1"/>
  <c r="L54" i="4"/>
  <c r="M54" i="4"/>
  <c r="L53" i="4"/>
  <c r="M53" i="4" s="1"/>
  <c r="L52" i="4"/>
  <c r="M52" i="4" s="1"/>
  <c r="L51" i="4"/>
  <c r="M51" i="4"/>
  <c r="L50" i="4"/>
  <c r="M50" i="4"/>
  <c r="L49" i="4"/>
  <c r="M49" i="4" s="1"/>
  <c r="L48" i="4"/>
  <c r="M48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M42" i="4" s="1"/>
  <c r="L41" i="4"/>
  <c r="M41" i="4" s="1"/>
  <c r="L40" i="4"/>
  <c r="M40" i="4" s="1"/>
  <c r="L39" i="4"/>
  <c r="M39" i="4" s="1"/>
  <c r="L38" i="4"/>
  <c r="M38" i="4"/>
  <c r="L37" i="4"/>
  <c r="M37" i="4"/>
  <c r="L36" i="4"/>
  <c r="M36" i="4" s="1"/>
  <c r="L35" i="4"/>
  <c r="M35" i="4" s="1"/>
  <c r="L34" i="4"/>
  <c r="M34" i="4" s="1"/>
  <c r="L33" i="4"/>
  <c r="M33" i="4" s="1"/>
  <c r="L32" i="4"/>
  <c r="M32" i="4"/>
  <c r="L31" i="4"/>
  <c r="M31" i="4" s="1"/>
  <c r="L30" i="4"/>
  <c r="M30" i="4" s="1"/>
  <c r="L29" i="4"/>
  <c r="M29" i="4"/>
  <c r="L28" i="4"/>
  <c r="M28" i="4" s="1"/>
  <c r="L27" i="4"/>
  <c r="M27" i="4" s="1"/>
  <c r="L26" i="4"/>
  <c r="M26" i="4" s="1"/>
  <c r="L25" i="4"/>
  <c r="M25" i="4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/>
  <c r="L12" i="4"/>
  <c r="M12" i="4"/>
  <c r="L11" i="4"/>
  <c r="M11" i="4" s="1"/>
  <c r="L10" i="4"/>
  <c r="M10" i="4" s="1"/>
  <c r="L9" i="4"/>
  <c r="M9" i="4" s="1"/>
  <c r="L8" i="4"/>
  <c r="M8" i="4" s="1"/>
  <c r="L7" i="4"/>
  <c r="M7" i="4"/>
  <c r="L6" i="4"/>
  <c r="M6" i="4" s="1"/>
  <c r="L5" i="4"/>
  <c r="M5" i="4" s="1"/>
  <c r="L4" i="4"/>
  <c r="M4" i="4"/>
  <c r="L3" i="4"/>
  <c r="M3" i="4" s="1"/>
  <c r="L2" i="4"/>
  <c r="M2" i="4" s="1"/>
</calcChain>
</file>

<file path=xl/sharedStrings.xml><?xml version="1.0" encoding="utf-8"?>
<sst xmlns="http://schemas.openxmlformats.org/spreadsheetml/2006/main" count="1322" uniqueCount="185">
  <si>
    <t>Month</t>
  </si>
  <si>
    <t>Department</t>
  </si>
  <si>
    <t>Budget(£)</t>
  </si>
  <si>
    <t>Actual (£)</t>
  </si>
  <si>
    <t>Variance (£)</t>
  </si>
  <si>
    <t>Jan</t>
  </si>
  <si>
    <t>Sales</t>
  </si>
  <si>
    <t>Marketing</t>
  </si>
  <si>
    <t>Administration</t>
  </si>
  <si>
    <t>Feb</t>
  </si>
  <si>
    <t>Mar</t>
  </si>
  <si>
    <t>Transaction ID</t>
  </si>
  <si>
    <t>Date</t>
  </si>
  <si>
    <t>Customer</t>
  </si>
  <si>
    <t>Region</t>
  </si>
  <si>
    <t>Salesperson</t>
  </si>
  <si>
    <t>Product Category</t>
  </si>
  <si>
    <t>Product</t>
  </si>
  <si>
    <t>Units Sold</t>
  </si>
  <si>
    <t>Unit Price</t>
  </si>
  <si>
    <t>Sales Value</t>
  </si>
  <si>
    <t>VAT Rate</t>
  </si>
  <si>
    <t>VAT Amount</t>
  </si>
  <si>
    <t>Total Invoice Value</t>
  </si>
  <si>
    <t>Customer 1</t>
  </si>
  <si>
    <t>South</t>
  </si>
  <si>
    <t>Salesperson 1</t>
  </si>
  <si>
    <t>Software</t>
  </si>
  <si>
    <t>Printer</t>
  </si>
  <si>
    <t>Customer 2</t>
  </si>
  <si>
    <t>East</t>
  </si>
  <si>
    <t>Salesperson 2</t>
  </si>
  <si>
    <t>Accessories</t>
  </si>
  <si>
    <t>Office 365</t>
  </si>
  <si>
    <t>Customer 3</t>
  </si>
  <si>
    <t>West</t>
  </si>
  <si>
    <t>Salesperson 3</t>
  </si>
  <si>
    <t>Hardware</t>
  </si>
  <si>
    <t>Mouse</t>
  </si>
  <si>
    <t>Customer 4</t>
  </si>
  <si>
    <t>North</t>
  </si>
  <si>
    <t>Salesperson 4</t>
  </si>
  <si>
    <t>Keyboard</t>
  </si>
  <si>
    <t>Customer 5</t>
  </si>
  <si>
    <t>Salesperson 5</t>
  </si>
  <si>
    <t>Monitor</t>
  </si>
  <si>
    <t>Customer 6</t>
  </si>
  <si>
    <t>Salesperson 6</t>
  </si>
  <si>
    <t>Laptop</t>
  </si>
  <si>
    <t>Customer 7</t>
  </si>
  <si>
    <t>Salesperson 7</t>
  </si>
  <si>
    <t>Customer 8</t>
  </si>
  <si>
    <t>Salesperson 8</t>
  </si>
  <si>
    <t>Customer 9</t>
  </si>
  <si>
    <t>Salesperson 9</t>
  </si>
  <si>
    <t>Customer 10</t>
  </si>
  <si>
    <t>Salesperson 10</t>
  </si>
  <si>
    <t>Customer 11</t>
  </si>
  <si>
    <t>Salesperson 11</t>
  </si>
  <si>
    <t>Customer 12</t>
  </si>
  <si>
    <t>Salesperson 12</t>
  </si>
  <si>
    <t>Customer 13</t>
  </si>
  <si>
    <t>Customer 14</t>
  </si>
  <si>
    <t>Customer 15</t>
  </si>
  <si>
    <t>Customer 16</t>
  </si>
  <si>
    <t>Customer 17</t>
  </si>
  <si>
    <t>Customer 18</t>
  </si>
  <si>
    <t>Customer 19</t>
  </si>
  <si>
    <t>Customer 20</t>
  </si>
  <si>
    <t>Customer 21</t>
  </si>
  <si>
    <t>Customer 22</t>
  </si>
  <si>
    <t>Customer 23</t>
  </si>
  <si>
    <t>Customer 24</t>
  </si>
  <si>
    <t>Customer 25</t>
  </si>
  <si>
    <t>Customer 26</t>
  </si>
  <si>
    <t>Customer 27</t>
  </si>
  <si>
    <t>Customer 28</t>
  </si>
  <si>
    <t>Customer 29</t>
  </si>
  <si>
    <t>Customer 30</t>
  </si>
  <si>
    <t>Customer 31</t>
  </si>
  <si>
    <t>Customer 32</t>
  </si>
  <si>
    <t>Customer 33</t>
  </si>
  <si>
    <t>Customer 34</t>
  </si>
  <si>
    <t>Customer 35</t>
  </si>
  <si>
    <t>Customer 36</t>
  </si>
  <si>
    <t>Customer 37</t>
  </si>
  <si>
    <t>Customer 38</t>
  </si>
  <si>
    <t>Customer 39</t>
  </si>
  <si>
    <t>Customer 40</t>
  </si>
  <si>
    <t>2026-01-01</t>
  </si>
  <si>
    <t>2026-02-02</t>
  </si>
  <si>
    <t>2026-03-03</t>
  </si>
  <si>
    <t>2026-04-04</t>
  </si>
  <si>
    <t>2026-05-05</t>
  </si>
  <si>
    <t>2026-06-06</t>
  </si>
  <si>
    <t>2026-07-07</t>
  </si>
  <si>
    <t>2026-08-08</t>
  </si>
  <si>
    <t>2026-09-09</t>
  </si>
  <si>
    <t>2026-10-10</t>
  </si>
  <si>
    <t>2026-11-11</t>
  </si>
  <si>
    <t>2026-12-12</t>
  </si>
  <si>
    <t>2026-01-13</t>
  </si>
  <si>
    <t>2026-02-14</t>
  </si>
  <si>
    <t>2026-03-15</t>
  </si>
  <si>
    <t>2026-04-16</t>
  </si>
  <si>
    <t>2026-05-17</t>
  </si>
  <si>
    <t>2026-06-18</t>
  </si>
  <si>
    <t>2026-07-19</t>
  </si>
  <si>
    <t>2026-08-20</t>
  </si>
  <si>
    <t>2026-09-21</t>
  </si>
  <si>
    <t>2026-10-22</t>
  </si>
  <si>
    <t>2026-11-23</t>
  </si>
  <si>
    <t>2026-12-24</t>
  </si>
  <si>
    <t>2026-01-25</t>
  </si>
  <si>
    <t>2026-02-26</t>
  </si>
  <si>
    <t>2026-03-27</t>
  </si>
  <si>
    <t>2026-04-28</t>
  </si>
  <si>
    <t>2026-05-01</t>
  </si>
  <si>
    <t>2026-06-02</t>
  </si>
  <si>
    <t>2026-07-03</t>
  </si>
  <si>
    <t>2026-08-04</t>
  </si>
  <si>
    <t>2026-09-05</t>
  </si>
  <si>
    <t>2026-10-06</t>
  </si>
  <si>
    <t>2026-11-07</t>
  </si>
  <si>
    <t>2026-12-08</t>
  </si>
  <si>
    <t>2026-01-09</t>
  </si>
  <si>
    <t>2026-02-10</t>
  </si>
  <si>
    <t>2026-03-11</t>
  </si>
  <si>
    <t>2026-04-12</t>
  </si>
  <si>
    <t>2026-05-13</t>
  </si>
  <si>
    <t>2026-06-14</t>
  </si>
  <si>
    <t>2026-07-15</t>
  </si>
  <si>
    <t>2026-08-16</t>
  </si>
  <si>
    <t>2026-09-17</t>
  </si>
  <si>
    <t>2026-10-18</t>
  </si>
  <si>
    <t>2026-11-19</t>
  </si>
  <si>
    <t>2026-12-20</t>
  </si>
  <si>
    <t>2026-01-21</t>
  </si>
  <si>
    <t>2026-02-22</t>
  </si>
  <si>
    <t>2026-03-23</t>
  </si>
  <si>
    <t>2026-04-24</t>
  </si>
  <si>
    <t>2026-05-25</t>
  </si>
  <si>
    <t>2026-06-26</t>
  </si>
  <si>
    <t>2026-07-27</t>
  </si>
  <si>
    <t>2026-08-28</t>
  </si>
  <si>
    <t>2026-09-01</t>
  </si>
  <si>
    <t>2026-10-02</t>
  </si>
  <si>
    <t>2026-11-03</t>
  </si>
  <si>
    <t>2026-12-04</t>
  </si>
  <si>
    <t>2026-01-05</t>
  </si>
  <si>
    <t>2026-02-06</t>
  </si>
  <si>
    <t>2026-03-07</t>
  </si>
  <si>
    <t>2026-04-08</t>
  </si>
  <si>
    <t>2026-05-09</t>
  </si>
  <si>
    <t>2026-06-10</t>
  </si>
  <si>
    <t>2026-07-11</t>
  </si>
  <si>
    <t>2026-08-12</t>
  </si>
  <si>
    <t>2026-09-13</t>
  </si>
  <si>
    <t>2026-10-14</t>
  </si>
  <si>
    <t>2026-11-15</t>
  </si>
  <si>
    <t>2026-12-16</t>
  </si>
  <si>
    <t>2026-01-17</t>
  </si>
  <si>
    <t>2026-02-18</t>
  </si>
  <si>
    <t>2026-03-19</t>
  </si>
  <si>
    <t>2026-04-20</t>
  </si>
  <si>
    <t>2026-05-21</t>
  </si>
  <si>
    <t>2026-06-22</t>
  </si>
  <si>
    <t>2026-07-23</t>
  </si>
  <si>
    <t>2026-08-24</t>
  </si>
  <si>
    <t>2026-09-25</t>
  </si>
  <si>
    <t>2026-10-26</t>
  </si>
  <si>
    <t>2026-11-27</t>
  </si>
  <si>
    <t>2026-12-28</t>
  </si>
  <si>
    <t>Laptops</t>
  </si>
  <si>
    <t>Printers</t>
  </si>
  <si>
    <t>Monitors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</si>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</sst>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4472C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6" fillId="2" borderId="0" xfId="0" applyFont="1" applyFill="1"/>
    <xf numFmtId="4" fontId="0" fillId="0" borderId="0" xfId="0" applyNumberFormat="1"/>
    <xf numFmtId="0" fontId="7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Sales Data - Column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Charts!$B$1</c:f>
              <c:strCache>
                <c:ptCount val="1"/>
                <c:pt idx="0">
                  <c:v>Laptops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175</c:v>
                </c:pt>
                <c:pt idx="8">
                  <c:v>190</c:v>
                </c:pt>
                <c:pt idx="9">
                  <c:v>200</c:v>
                </c:pt>
                <c:pt idx="10">
                  <c:v>210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A-4C8E-AA0B-0EE4C998E445}"/>
            </c:ext>
          </c:extLst>
        </c:ser>
        <c:ser>
          <c:idx val="1"/>
          <c:order val="1"/>
          <c:tx>
            <c:strRef>
              <c:f>Charts!$C$1</c:f>
              <c:strCache>
                <c:ptCount val="1"/>
                <c:pt idx="0">
                  <c:v>Printers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Charts!$C$2:$C$13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90</c:v>
                </c:pt>
                <c:pt idx="3">
                  <c:v>85</c:v>
                </c:pt>
                <c:pt idx="4">
                  <c:v>95</c:v>
                </c:pt>
                <c:pt idx="5">
                  <c:v>100</c:v>
                </c:pt>
                <c:pt idx="6">
                  <c:v>110</c:v>
                </c:pt>
                <c:pt idx="7">
                  <c:v>105</c:v>
                </c:pt>
                <c:pt idx="8">
                  <c:v>115</c:v>
                </c:pt>
                <c:pt idx="9">
                  <c:v>120</c:v>
                </c:pt>
                <c:pt idx="10">
                  <c:v>125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DA-4C8E-AA0B-0EE4C998E445}"/>
            </c:ext>
          </c:extLst>
        </c:ser>
        <c:ser>
          <c:idx val="2"/>
          <c:order val="2"/>
          <c:tx>
            <c:strRef>
              <c:f>Charts!$D$1</c:f>
              <c:strCache>
                <c:ptCount val="1"/>
                <c:pt idx="0">
                  <c:v>Monitors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  <c:extLst xmlns:c15="http://schemas.microsoft.com/office/drawing/2012/chart"/>
            </c:strRef>
          </c:cat>
          <c:val>
            <c:numRef>
              <c:f>Charts!$D$2:$D$13</c:f>
              <c:numCache>
                <c:formatCode>General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  <c:pt idx="9">
                  <c:v>105</c:v>
                </c:pt>
                <c:pt idx="10">
                  <c:v>110</c:v>
                </c:pt>
                <c:pt idx="11">
                  <c:v>120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2-A8DA-4C8E-AA0B-0EE4C998E445}"/>
            </c:ext>
          </c:extLst>
        </c:ser>
        <c:ser>
          <c:idx val="3"/>
          <c:order val="3"/>
          <c:tx>
            <c:strRef>
              <c:f>Charts!$E$1</c:f>
              <c:strCache>
                <c:ptCount val="1"/>
                <c:pt idx="0">
                  <c:v>Accessories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  <c:extLst xmlns:c15="http://schemas.microsoft.com/office/drawing/2012/chart"/>
            </c:strRef>
          </c:cat>
          <c:val>
            <c:numRef>
              <c:f>Charts!$E$2:$E$13</c:f>
              <c:numCache>
                <c:formatCode>General</c:formatCode>
                <c:ptCount val="12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3-A8DA-4C8E-AA0B-0EE4C998E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0604383"/>
        <c:axId val="1236314543"/>
        <c:extLst/>
      </c:barChart>
      <c:catAx>
        <c:axId val="109060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314543"/>
        <c:crosses val="autoZero"/>
        <c:auto val="1"/>
        <c:lblAlgn val="ctr"/>
        <c:lblOffset val="100"/>
        <c:noMultiLvlLbl val="0"/>
      </c:catAx>
      <c:valAx>
        <c:axId val="123631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60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Sales Data - Bar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Charts!$B$1</c:f>
              <c:strCache>
                <c:ptCount val="1"/>
                <c:pt idx="0">
                  <c:v>Laptops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175</c:v>
                </c:pt>
                <c:pt idx="8">
                  <c:v>190</c:v>
                </c:pt>
                <c:pt idx="9">
                  <c:v>200</c:v>
                </c:pt>
                <c:pt idx="10">
                  <c:v>210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6-4D63-9D7B-C0D3E39AE8E8}"/>
            </c:ext>
          </c:extLst>
        </c:ser>
        <c:ser>
          <c:idx val="1"/>
          <c:order val="1"/>
          <c:tx>
            <c:strRef>
              <c:f>Charts!$C$1</c:f>
              <c:strCache>
                <c:ptCount val="1"/>
                <c:pt idx="0">
                  <c:v>Printers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Charts!$C$2:$C$13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90</c:v>
                </c:pt>
                <c:pt idx="3">
                  <c:v>85</c:v>
                </c:pt>
                <c:pt idx="4">
                  <c:v>95</c:v>
                </c:pt>
                <c:pt idx="5">
                  <c:v>100</c:v>
                </c:pt>
                <c:pt idx="6">
                  <c:v>110</c:v>
                </c:pt>
                <c:pt idx="7">
                  <c:v>105</c:v>
                </c:pt>
                <c:pt idx="8">
                  <c:v>115</c:v>
                </c:pt>
                <c:pt idx="9">
                  <c:v>120</c:v>
                </c:pt>
                <c:pt idx="10">
                  <c:v>125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96-4D63-9D7B-C0D3E39AE8E8}"/>
            </c:ext>
          </c:extLst>
        </c:ser>
        <c:ser>
          <c:idx val="2"/>
          <c:order val="2"/>
          <c:tx>
            <c:strRef>
              <c:f>Charts!$D$1</c:f>
              <c:strCache>
                <c:ptCount val="1"/>
                <c:pt idx="0">
                  <c:v>Monitors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Charts!$D$2:$D$13</c:f>
              <c:numCache>
                <c:formatCode>General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  <c:pt idx="9">
                  <c:v>105</c:v>
                </c:pt>
                <c:pt idx="10">
                  <c:v>110</c:v>
                </c:pt>
                <c:pt idx="1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6-4D63-9D7B-C0D3E39AE8E8}"/>
            </c:ext>
          </c:extLst>
        </c:ser>
        <c:ser>
          <c:idx val="3"/>
          <c:order val="3"/>
          <c:tx>
            <c:strRef>
              <c:f>Charts!$E$1</c:f>
              <c:strCache>
                <c:ptCount val="1"/>
                <c:pt idx="0">
                  <c:v>Accessories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Charts!$E$2:$E$13</c:f>
              <c:numCache>
                <c:formatCode>General</c:formatCode>
                <c:ptCount val="12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96-4D63-9D7B-C0D3E39AE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46757119"/>
        <c:axId val="1236329903"/>
      </c:barChart>
      <c:catAx>
        <c:axId val="11467571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329903"/>
        <c:crosses val="autoZero"/>
        <c:auto val="1"/>
        <c:lblAlgn val="ctr"/>
        <c:lblOffset val="100"/>
        <c:noMultiLvlLbl val="0"/>
      </c:catAx>
      <c:valAx>
        <c:axId val="1236329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757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Charts!$B$1</c:f>
              <c:strCache>
                <c:ptCount val="1"/>
                <c:pt idx="0">
                  <c:v>Laptops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062-438A-BCC8-1413F232FA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062-438A-BCC8-1413F232FA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062-438A-BCC8-1413F232FA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062-438A-BCC8-1413F232FA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062-438A-BCC8-1413F232FA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062-438A-BCC8-1413F232FA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062-438A-BCC8-1413F232FA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062-438A-BCC8-1413F232FA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062-438A-BCC8-1413F232FA7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062-438A-BCC8-1413F232FA7F}"/>
              </c:ext>
            </c:extLst>
          </c:dPt>
          <c:dPt>
            <c:idx val="1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062-438A-BCC8-1413F232FA7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062-438A-BCC8-1413F232FA7F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175</c:v>
                </c:pt>
                <c:pt idx="8">
                  <c:v>190</c:v>
                </c:pt>
                <c:pt idx="9">
                  <c:v>200</c:v>
                </c:pt>
                <c:pt idx="10">
                  <c:v>210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062-438A-BCC8-1413F232FA7F}"/>
            </c:ext>
          </c:extLst>
        </c:ser>
        <c:ser>
          <c:idx val="1"/>
          <c:order val="1"/>
          <c:tx>
            <c:strRef>
              <c:f>Charts!$C$1</c:f>
              <c:strCache>
                <c:ptCount val="1"/>
                <c:pt idx="0">
                  <c:v>Printers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F062-438A-BCC8-1413F232FA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C-F062-438A-BCC8-1413F232FA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F062-438A-BCC8-1413F232FA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F062-438A-BCC8-1413F232FA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F062-438A-BCC8-1413F232FA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F062-438A-BCC8-1413F232FA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F062-438A-BCC8-1413F232FA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8-F062-438A-BCC8-1413F232FA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A-F062-438A-BCC8-1413F232FA7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C-F062-438A-BCC8-1413F232FA7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E-F062-438A-BCC8-1413F232FA7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0-F062-438A-BCC8-1413F232FA7F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Charts!$C$2:$C$13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90</c:v>
                </c:pt>
                <c:pt idx="3">
                  <c:v>85</c:v>
                </c:pt>
                <c:pt idx="4">
                  <c:v>95</c:v>
                </c:pt>
                <c:pt idx="5">
                  <c:v>100</c:v>
                </c:pt>
                <c:pt idx="6">
                  <c:v>110</c:v>
                </c:pt>
                <c:pt idx="7">
                  <c:v>105</c:v>
                </c:pt>
                <c:pt idx="8">
                  <c:v>115</c:v>
                </c:pt>
                <c:pt idx="9">
                  <c:v>120</c:v>
                </c:pt>
                <c:pt idx="10">
                  <c:v>125</c:v>
                </c:pt>
                <c:pt idx="11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F062-438A-BCC8-1413F232FA7F}"/>
            </c:ext>
          </c:extLst>
        </c:ser>
        <c:ser>
          <c:idx val="2"/>
          <c:order val="2"/>
          <c:tx>
            <c:strRef>
              <c:f>Charts!$D$1</c:f>
              <c:strCache>
                <c:ptCount val="1"/>
                <c:pt idx="0">
                  <c:v>Monitors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F062-438A-BCC8-1413F232FA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F062-438A-BCC8-1413F232FA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F062-438A-BCC8-1413F232FA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F062-438A-BCC8-1413F232FA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F062-438A-BCC8-1413F232FA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F062-438A-BCC8-1413F232FA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F062-438A-BCC8-1413F232FA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F062-438A-BCC8-1413F232FA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F062-438A-BCC8-1413F232FA7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F062-438A-BCC8-1413F232FA7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F062-438A-BCC8-1413F232FA7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F062-438A-BCC8-1413F232FA7F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Charts!$D$2:$D$13</c:f>
              <c:numCache>
                <c:formatCode>General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  <c:pt idx="9">
                  <c:v>105</c:v>
                </c:pt>
                <c:pt idx="10">
                  <c:v>110</c:v>
                </c:pt>
                <c:pt idx="1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F062-438A-BCC8-1413F232FA7F}"/>
            </c:ext>
          </c:extLst>
        </c:ser>
        <c:ser>
          <c:idx val="3"/>
          <c:order val="3"/>
          <c:tx>
            <c:strRef>
              <c:f>Charts!$E$1</c:f>
              <c:strCache>
                <c:ptCount val="1"/>
                <c:pt idx="0">
                  <c:v>Accessories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C-F062-438A-BCC8-1413F232FA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E-F062-438A-BCC8-1413F232FA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0-F062-438A-BCC8-1413F232FA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2-F062-438A-BCC8-1413F232FA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4-F062-438A-BCC8-1413F232FA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6-F062-438A-BCC8-1413F232FA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8-F062-438A-BCC8-1413F232FA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A-F062-438A-BCC8-1413F232FA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C-F062-438A-BCC8-1413F232FA7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E-F062-438A-BCC8-1413F232FA7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0-F062-438A-BCC8-1413F232FA7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2-F062-438A-BCC8-1413F232FA7F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Charts!$E$2:$E$13</c:f>
              <c:numCache>
                <c:formatCode>General</c:formatCode>
                <c:ptCount val="12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F062-438A-BCC8-1413F232F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Sales</a:t>
            </a:r>
            <a:r>
              <a:rPr lang="en-GB" baseline="0"/>
              <a:t> - Line Chart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Charts!$B$1</c:f>
              <c:strCache>
                <c:ptCount val="1"/>
                <c:pt idx="0">
                  <c:v>Laptops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175</c:v>
                </c:pt>
                <c:pt idx="8">
                  <c:v>190</c:v>
                </c:pt>
                <c:pt idx="9">
                  <c:v>200</c:v>
                </c:pt>
                <c:pt idx="10">
                  <c:v>210</c:v>
                </c:pt>
                <c:pt idx="11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F5-4E5C-BDF9-95E1329E986A}"/>
            </c:ext>
          </c:extLst>
        </c:ser>
        <c:ser>
          <c:idx val="1"/>
          <c:order val="1"/>
          <c:tx>
            <c:strRef>
              <c:f>Charts!$C$1</c:f>
              <c:strCache>
                <c:ptCount val="1"/>
                <c:pt idx="0">
                  <c:v>Printers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Charts!$C$2:$C$13</c:f>
              <c:numCache>
                <c:formatCode>General</c:formatCode>
                <c:ptCount val="12"/>
                <c:pt idx="0">
                  <c:v>80</c:v>
                </c:pt>
                <c:pt idx="1">
                  <c:v>75</c:v>
                </c:pt>
                <c:pt idx="2">
                  <c:v>90</c:v>
                </c:pt>
                <c:pt idx="3">
                  <c:v>85</c:v>
                </c:pt>
                <c:pt idx="4">
                  <c:v>95</c:v>
                </c:pt>
                <c:pt idx="5">
                  <c:v>100</c:v>
                </c:pt>
                <c:pt idx="6">
                  <c:v>110</c:v>
                </c:pt>
                <c:pt idx="7">
                  <c:v>105</c:v>
                </c:pt>
                <c:pt idx="8">
                  <c:v>115</c:v>
                </c:pt>
                <c:pt idx="9">
                  <c:v>120</c:v>
                </c:pt>
                <c:pt idx="10">
                  <c:v>125</c:v>
                </c:pt>
                <c:pt idx="11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F5-4E5C-BDF9-95E1329E986A}"/>
            </c:ext>
          </c:extLst>
        </c:ser>
        <c:ser>
          <c:idx val="2"/>
          <c:order val="2"/>
          <c:tx>
            <c:strRef>
              <c:f>Charts!$D$1</c:f>
              <c:strCache>
                <c:ptCount val="1"/>
                <c:pt idx="0">
                  <c:v>Monitors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Charts!$D$2:$D$13</c:f>
              <c:numCache>
                <c:formatCode>General</c:formatCode>
                <c:ptCount val="12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  <c:pt idx="9">
                  <c:v>105</c:v>
                </c:pt>
                <c:pt idx="10">
                  <c:v>110</c:v>
                </c:pt>
                <c:pt idx="11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F5-4E5C-BDF9-95E1329E986A}"/>
            </c:ext>
          </c:extLst>
        </c:ser>
        <c:ser>
          <c:idx val="3"/>
          <c:order val="3"/>
          <c:tx>
            <c:strRef>
              <c:f>Charts!$E$1</c:f>
              <c:strCache>
                <c:ptCount val="1"/>
                <c:pt idx="0">
                  <c:v>Accessories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Charts!$A$2:$A$13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Charts!$E$2:$E$13</c:f>
              <c:numCache>
                <c:formatCode>General</c:formatCode>
                <c:ptCount val="12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55</c:v>
                </c:pt>
                <c:pt idx="4">
                  <c:v>60</c:v>
                </c:pt>
                <c:pt idx="5">
                  <c:v>65</c:v>
                </c:pt>
                <c:pt idx="6">
                  <c:v>70</c:v>
                </c:pt>
                <c:pt idx="7">
                  <c:v>75</c:v>
                </c:pt>
                <c:pt idx="8">
                  <c:v>80</c:v>
                </c:pt>
                <c:pt idx="9">
                  <c:v>85</c:v>
                </c:pt>
                <c:pt idx="10">
                  <c:v>90</c:v>
                </c:pt>
                <c:pt idx="11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F5-4E5C-BDF9-95E1329E9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90799"/>
        <c:axId val="1236370703"/>
      </c:lineChart>
      <c:catAx>
        <c:axId val="1183790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370703"/>
        <c:crosses val="autoZero"/>
        <c:auto val="1"/>
        <c:lblAlgn val="ctr"/>
        <c:lblOffset val="100"/>
        <c:noMultiLvlLbl val="0"/>
      </c:catAx>
      <c:valAx>
        <c:axId val="123637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90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171450</xdr:rowOff>
    </xdr:from>
    <xdr:to>
      <xdr:col>7</xdr:col>
      <xdr:colOff>533400</xdr:colOff>
      <xdr:row>15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05CA6E-B73B-4461-9B7E-F21163082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228600</xdr:colOff>
      <xdr:row>15</xdr:row>
      <xdr:rowOff>85725</xdr:rowOff>
    </xdr:from>
    <xdr:to>
      <xdr:col>7</xdr:col>
      <xdr:colOff>533400</xdr:colOff>
      <xdr:row>29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C7132D-DBA3-47A9-9492-019228BF0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133350</xdr:rowOff>
    </xdr:from>
    <xdr:to>
      <xdr:col>8</xdr:col>
      <xdr:colOff>104775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2174A9-BDB2-4AEE-9115-8E48928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A6BC38-DF08-4A63-9F3D-AB4B454D7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"/>
  <sheetViews>
    <sheetView tabSelected="1" view="pageLayout" zoomScaleNormal="100" workbookViewId="0">
      <selection activeCell="F17" sqref="F17"/>
    </sheetView>
  </sheetViews>
  <sheetFormatPr defaultRowHeight="15" x14ac:dyDescent="0.25"/>
  <cols>
    <col min="3" max="3" width="15.42578125" customWidth="1"/>
    <col min="4" max="4" width="11.7109375" customWidth="1"/>
    <col min="5" max="5" width="10.28515625" customWidth="1"/>
    <col min="6" max="6" width="13.140625" customWidth="1"/>
  </cols>
  <sheetData>
    <row r="2" spans="2:6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25">
      <c r="B3" t="s">
        <v>5</v>
      </c>
      <c r="C3" t="s">
        <v>6</v>
      </c>
      <c r="D3" s="1">
        <v>5000</v>
      </c>
      <c r="E3" s="1">
        <v>5400</v>
      </c>
      <c r="F3" s="1">
        <f>E3-D3</f>
        <v>400</v>
      </c>
    </row>
    <row r="4" spans="2:6" x14ac:dyDescent="0.25">
      <c r="B4" t="s">
        <v>5</v>
      </c>
      <c r="C4" t="s">
        <v>7</v>
      </c>
      <c r="D4" s="1">
        <v>3000</v>
      </c>
      <c r="E4" s="1">
        <v>3500</v>
      </c>
      <c r="F4" s="1">
        <f t="shared" ref="F4:F11" si="0">E4-D4</f>
        <v>500</v>
      </c>
    </row>
    <row r="5" spans="2:6" x14ac:dyDescent="0.25">
      <c r="B5" t="s">
        <v>5</v>
      </c>
      <c r="C5" t="s">
        <v>8</v>
      </c>
      <c r="D5" s="1">
        <v>2000</v>
      </c>
      <c r="E5" s="1">
        <v>1900</v>
      </c>
      <c r="F5" s="1">
        <f t="shared" si="0"/>
        <v>-100</v>
      </c>
    </row>
    <row r="6" spans="2:6" x14ac:dyDescent="0.25">
      <c r="B6" t="s">
        <v>9</v>
      </c>
      <c r="C6" t="s">
        <v>6</v>
      </c>
      <c r="D6" s="1">
        <v>5000</v>
      </c>
      <c r="E6" s="1">
        <v>4800</v>
      </c>
      <c r="F6" s="1">
        <f t="shared" si="0"/>
        <v>-200</v>
      </c>
    </row>
    <row r="7" spans="2:6" x14ac:dyDescent="0.25">
      <c r="B7" t="s">
        <v>9</v>
      </c>
      <c r="C7" t="s">
        <v>7</v>
      </c>
      <c r="D7" s="1">
        <v>3000</v>
      </c>
      <c r="E7" s="1">
        <v>3700</v>
      </c>
      <c r="F7" s="1">
        <f t="shared" si="0"/>
        <v>700</v>
      </c>
    </row>
    <row r="8" spans="2:6" x14ac:dyDescent="0.25">
      <c r="B8" t="s">
        <v>9</v>
      </c>
      <c r="C8" t="s">
        <v>8</v>
      </c>
      <c r="D8" s="1">
        <v>2000</v>
      </c>
      <c r="E8" s="1">
        <v>2100</v>
      </c>
      <c r="F8" s="1">
        <f t="shared" si="0"/>
        <v>100</v>
      </c>
    </row>
    <row r="9" spans="2:6" x14ac:dyDescent="0.25">
      <c r="B9" t="s">
        <v>10</v>
      </c>
      <c r="C9" t="s">
        <v>6</v>
      </c>
      <c r="D9" s="1">
        <v>5000</v>
      </c>
      <c r="E9" s="1">
        <v>5600</v>
      </c>
      <c r="F9" s="1">
        <f t="shared" si="0"/>
        <v>600</v>
      </c>
    </row>
    <row r="10" spans="2:6" x14ac:dyDescent="0.25">
      <c r="B10" t="s">
        <v>10</v>
      </c>
      <c r="C10" t="s">
        <v>7</v>
      </c>
      <c r="D10" s="1">
        <v>3000</v>
      </c>
      <c r="E10" s="1">
        <v>2800</v>
      </c>
      <c r="F10" s="1">
        <f t="shared" si="0"/>
        <v>-200</v>
      </c>
    </row>
    <row r="11" spans="2:6" x14ac:dyDescent="0.25">
      <c r="B11" t="s">
        <v>10</v>
      </c>
      <c r="C11" t="s">
        <v>8</v>
      </c>
      <c r="D11" s="1">
        <v>2000</v>
      </c>
      <c r="E11" s="1">
        <v>2300</v>
      </c>
      <c r="F11" s="1">
        <f t="shared" si="0"/>
        <v>300</v>
      </c>
    </row>
  </sheetData>
  <pageMargins left="0.7" right="0.7" top="0.75" bottom="0.75" header="0.3" footer="0.3"/>
  <pageSetup paperSize="9" orientation="portrait" r:id="rId1"/>
  <headerFooter>
    <oddHeader>&amp;CSales, Marketing and Administration Budgets
Jan-Mar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B74D-55EB-4397-A314-5E3FAE0F5BE0}">
  <dimension ref="B2:F19"/>
  <sheetViews>
    <sheetView workbookViewId="0">
      <selection activeCell="A2" sqref="A2:XFD4"/>
    </sheetView>
  </sheetViews>
  <sheetFormatPr defaultRowHeight="15" x14ac:dyDescent="0.25"/>
  <cols>
    <col min="2" max="2" width="9.42578125" customWidth="1"/>
    <col min="3" max="3" width="16.5703125" customWidth="1"/>
    <col min="4" max="4" width="10.140625" customWidth="1"/>
    <col min="5" max="5" width="9.7109375" customWidth="1"/>
    <col min="6" max="6" width="11.5703125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hidden="1" x14ac:dyDescent="0.25">
      <c r="B3" t="s">
        <v>5</v>
      </c>
      <c r="C3" t="s">
        <v>6</v>
      </c>
      <c r="D3">
        <v>5000</v>
      </c>
      <c r="E3">
        <v>5400</v>
      </c>
      <c r="F3">
        <f>E3-D3</f>
        <v>400</v>
      </c>
    </row>
    <row r="4" spans="2:6" x14ac:dyDescent="0.25">
      <c r="B4" t="s">
        <v>5</v>
      </c>
      <c r="C4" t="s">
        <v>7</v>
      </c>
      <c r="D4">
        <v>3000</v>
      </c>
      <c r="E4">
        <v>3500</v>
      </c>
      <c r="F4">
        <f t="shared" ref="F4:F11" si="0">E4-D4</f>
        <v>500</v>
      </c>
    </row>
    <row r="5" spans="2:6" x14ac:dyDescent="0.25">
      <c r="B5" t="s">
        <v>5</v>
      </c>
      <c r="C5" t="s">
        <v>8</v>
      </c>
      <c r="D5">
        <v>2000</v>
      </c>
      <c r="E5">
        <v>1900</v>
      </c>
      <c r="F5">
        <f t="shared" si="0"/>
        <v>-100</v>
      </c>
    </row>
    <row r="6" spans="2:6" hidden="1" x14ac:dyDescent="0.25">
      <c r="B6" t="s">
        <v>9</v>
      </c>
      <c r="C6" t="s">
        <v>6</v>
      </c>
      <c r="D6">
        <v>5000</v>
      </c>
      <c r="E6">
        <v>4800</v>
      </c>
      <c r="F6">
        <f t="shared" si="0"/>
        <v>-200</v>
      </c>
    </row>
    <row r="7" spans="2:6" x14ac:dyDescent="0.25">
      <c r="B7" t="s">
        <v>9</v>
      </c>
      <c r="C7" t="s">
        <v>7</v>
      </c>
      <c r="D7">
        <v>3000</v>
      </c>
      <c r="E7">
        <v>3700</v>
      </c>
      <c r="F7">
        <f t="shared" si="0"/>
        <v>700</v>
      </c>
    </row>
    <row r="8" spans="2:6" x14ac:dyDescent="0.25">
      <c r="B8" t="s">
        <v>9</v>
      </c>
      <c r="C8" t="s">
        <v>8</v>
      </c>
      <c r="D8">
        <v>2000</v>
      </c>
      <c r="E8">
        <v>2100</v>
      </c>
      <c r="F8">
        <f t="shared" si="0"/>
        <v>100</v>
      </c>
    </row>
    <row r="9" spans="2:6" hidden="1" x14ac:dyDescent="0.25">
      <c r="B9" t="s">
        <v>10</v>
      </c>
      <c r="C9" t="s">
        <v>6</v>
      </c>
      <c r="D9">
        <v>5000</v>
      </c>
      <c r="E9">
        <v>5600</v>
      </c>
      <c r="F9">
        <f t="shared" si="0"/>
        <v>600</v>
      </c>
    </row>
    <row r="10" spans="2:6" x14ac:dyDescent="0.25">
      <c r="B10" t="s">
        <v>10</v>
      </c>
      <c r="C10" t="s">
        <v>7</v>
      </c>
      <c r="D10">
        <v>3000</v>
      </c>
      <c r="E10">
        <v>2800</v>
      </c>
      <c r="F10">
        <f t="shared" si="0"/>
        <v>-200</v>
      </c>
    </row>
    <row r="11" spans="2:6" x14ac:dyDescent="0.25">
      <c r="B11" t="s">
        <v>10</v>
      </c>
      <c r="C11" t="s">
        <v>8</v>
      </c>
      <c r="D11">
        <v>2000</v>
      </c>
      <c r="E11">
        <v>2300</v>
      </c>
      <c r="F11">
        <f t="shared" si="0"/>
        <v>300</v>
      </c>
    </row>
    <row r="19" hidden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29C2B-680E-4A59-8A12-C91E3BAEC0DF}">
  <dimension ref="B2:F18"/>
  <sheetViews>
    <sheetView workbookViewId="0">
      <selection activeCell="B2" sqref="B2:F11"/>
    </sheetView>
  </sheetViews>
  <sheetFormatPr defaultRowHeight="15" x14ac:dyDescent="0.25"/>
  <cols>
    <col min="2" max="6" width="14.7109375" customWidth="1"/>
  </cols>
  <sheetData>
    <row r="2" spans="2:6" ht="16.5" thickBot="1" x14ac:dyDescent="0.3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ht="15.75" x14ac:dyDescent="0.25">
      <c r="B3" s="5" t="s">
        <v>5</v>
      </c>
      <c r="C3" s="5" t="s">
        <v>6</v>
      </c>
      <c r="D3" s="6">
        <v>5000</v>
      </c>
      <c r="E3" s="6">
        <v>5400</v>
      </c>
      <c r="F3" s="7">
        <f>E3-D3</f>
        <v>400</v>
      </c>
    </row>
    <row r="4" spans="2:6" ht="15.75" x14ac:dyDescent="0.25">
      <c r="B4" s="5" t="s">
        <v>5</v>
      </c>
      <c r="C4" s="5" t="s">
        <v>7</v>
      </c>
      <c r="D4" s="6">
        <v>3000</v>
      </c>
      <c r="E4" s="6">
        <v>3500</v>
      </c>
      <c r="F4" s="8">
        <f t="shared" ref="F4:F11" si="0">E4-D4</f>
        <v>500</v>
      </c>
    </row>
    <row r="5" spans="2:6" ht="16.5" thickBot="1" x14ac:dyDescent="0.3">
      <c r="B5" s="9" t="s">
        <v>5</v>
      </c>
      <c r="C5" s="9" t="s">
        <v>8</v>
      </c>
      <c r="D5" s="10">
        <v>2000</v>
      </c>
      <c r="E5" s="10">
        <v>1900</v>
      </c>
      <c r="F5" s="11">
        <f t="shared" si="0"/>
        <v>-100</v>
      </c>
    </row>
    <row r="6" spans="2:6" ht="16.5" thickTop="1" x14ac:dyDescent="0.25">
      <c r="B6" s="12" t="s">
        <v>9</v>
      </c>
      <c r="C6" s="12" t="s">
        <v>6</v>
      </c>
      <c r="D6" s="13">
        <v>5000</v>
      </c>
      <c r="E6" s="13">
        <v>4800</v>
      </c>
      <c r="F6" s="14">
        <f t="shared" si="0"/>
        <v>-200</v>
      </c>
    </row>
    <row r="7" spans="2:6" ht="15.75" x14ac:dyDescent="0.25">
      <c r="B7" s="5" t="s">
        <v>9</v>
      </c>
      <c r="C7" s="5" t="s">
        <v>7</v>
      </c>
      <c r="D7" s="6">
        <v>3000</v>
      </c>
      <c r="E7" s="6">
        <v>3700</v>
      </c>
      <c r="F7" s="8">
        <f t="shared" si="0"/>
        <v>700</v>
      </c>
    </row>
    <row r="8" spans="2:6" ht="16.5" thickBot="1" x14ac:dyDescent="0.3">
      <c r="B8" s="9" t="s">
        <v>9</v>
      </c>
      <c r="C8" s="9" t="s">
        <v>8</v>
      </c>
      <c r="D8" s="10">
        <v>2000</v>
      </c>
      <c r="E8" s="10">
        <v>2100</v>
      </c>
      <c r="F8" s="15">
        <f t="shared" si="0"/>
        <v>100</v>
      </c>
    </row>
    <row r="9" spans="2:6" ht="16.5" thickTop="1" x14ac:dyDescent="0.25">
      <c r="B9" s="12" t="s">
        <v>10</v>
      </c>
      <c r="C9" s="12" t="s">
        <v>6</v>
      </c>
      <c r="D9" s="13">
        <v>5000</v>
      </c>
      <c r="E9" s="13">
        <v>5600</v>
      </c>
      <c r="F9" s="16">
        <f t="shared" si="0"/>
        <v>600</v>
      </c>
    </row>
    <row r="10" spans="2:6" ht="15.75" x14ac:dyDescent="0.25">
      <c r="B10" s="5" t="s">
        <v>10</v>
      </c>
      <c r="C10" s="5" t="s">
        <v>7</v>
      </c>
      <c r="D10" s="6">
        <v>3000</v>
      </c>
      <c r="E10" s="6">
        <v>2800</v>
      </c>
      <c r="F10" s="7">
        <f t="shared" si="0"/>
        <v>-200</v>
      </c>
    </row>
    <row r="11" spans="2:6" ht="16.5" thickBot="1" x14ac:dyDescent="0.3">
      <c r="B11" s="9" t="s">
        <v>10</v>
      </c>
      <c r="C11" s="9" t="s">
        <v>8</v>
      </c>
      <c r="D11" s="10">
        <v>2000</v>
      </c>
      <c r="E11" s="10">
        <v>2300</v>
      </c>
      <c r="F11" s="15">
        <f t="shared" si="0"/>
        <v>300</v>
      </c>
    </row>
    <row r="12" spans="2:6" ht="15.75" thickTop="1" x14ac:dyDescent="0.25"/>
    <row r="18" spans="5:5" x14ac:dyDescent="0.25">
      <c r="E1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FB4C-6448-4E82-97CD-FC5B72893F13}">
  <dimension ref="A1:M201"/>
  <sheetViews>
    <sheetView workbookViewId="0">
      <pane ySplit="8" topLeftCell="A15" activePane="bottomLeft" state="frozen"/>
      <selection pane="bottomLeft" activeCell="A9" sqref="A9:XFD9"/>
    </sheetView>
  </sheetViews>
  <sheetFormatPr defaultRowHeight="15" x14ac:dyDescent="0.25"/>
  <cols>
    <col min="1" max="1" width="14.85546875" customWidth="1"/>
    <col min="2" max="2" width="13.85546875" customWidth="1"/>
    <col min="3" max="3" width="14.5703125" customWidth="1"/>
    <col min="4" max="4" width="10.5703125" customWidth="1"/>
    <col min="5" max="5" width="16.42578125" customWidth="1"/>
    <col min="6" max="6" width="18.140625" customWidth="1"/>
    <col min="7" max="7" width="12.85546875" customWidth="1"/>
    <col min="8" max="8" width="11.28515625" customWidth="1"/>
    <col min="9" max="9" width="10.28515625" customWidth="1"/>
    <col min="10" max="10" width="10.5703125" customWidth="1"/>
    <col min="11" max="11" width="10.28515625" customWidth="1"/>
    <col min="12" max="12" width="13.5703125" customWidth="1"/>
    <col min="13" max="13" width="15.42578125" customWidth="1"/>
  </cols>
  <sheetData>
    <row r="1" spans="1:13" x14ac:dyDescent="0.25">
      <c r="A1" s="17" t="s">
        <v>11</v>
      </c>
      <c r="B1" s="17" t="s">
        <v>12</v>
      </c>
      <c r="C1" s="17" t="s">
        <v>13</v>
      </c>
      <c r="D1" s="17" t="s">
        <v>14</v>
      </c>
      <c r="E1" s="17" t="s">
        <v>15</v>
      </c>
      <c r="F1" s="17" t="s">
        <v>16</v>
      </c>
      <c r="G1" s="17" t="s">
        <v>17</v>
      </c>
      <c r="H1" s="17" t="s">
        <v>18</v>
      </c>
      <c r="I1" s="17" t="s">
        <v>19</v>
      </c>
      <c r="J1" s="17" t="s">
        <v>20</v>
      </c>
      <c r="K1" s="17" t="s">
        <v>21</v>
      </c>
      <c r="L1" s="17" t="s">
        <v>22</v>
      </c>
      <c r="M1" s="17" t="s">
        <v>23</v>
      </c>
    </row>
    <row r="2" spans="1:13" x14ac:dyDescent="0.25">
      <c r="A2">
        <v>1</v>
      </c>
      <c r="B2" t="s">
        <v>89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>
        <v>2</v>
      </c>
      <c r="I2" s="18">
        <v>32</v>
      </c>
      <c r="J2" s="18">
        <f t="shared" ref="J2:J65" si="0">H2*I2</f>
        <v>64</v>
      </c>
      <c r="K2">
        <v>0.2</v>
      </c>
      <c r="L2" s="18">
        <f t="shared" ref="L2:L65" si="1">J2*K2</f>
        <v>12.8</v>
      </c>
      <c r="M2" s="18">
        <f t="shared" ref="M2:M65" si="2">J2+L2</f>
        <v>76.8</v>
      </c>
    </row>
    <row r="3" spans="1:13" x14ac:dyDescent="0.25">
      <c r="A3">
        <v>2</v>
      </c>
      <c r="B3" t="s">
        <v>90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>
        <v>3</v>
      </c>
      <c r="I3" s="18">
        <v>39</v>
      </c>
      <c r="J3" s="18">
        <f t="shared" si="0"/>
        <v>117</v>
      </c>
      <c r="K3">
        <v>0.2</v>
      </c>
      <c r="L3" s="18">
        <f t="shared" si="1"/>
        <v>23.400000000000002</v>
      </c>
      <c r="M3" s="18">
        <f t="shared" si="2"/>
        <v>140.4</v>
      </c>
    </row>
    <row r="4" spans="1:13" x14ac:dyDescent="0.25">
      <c r="A4">
        <v>3</v>
      </c>
      <c r="B4" t="s">
        <v>91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>
        <v>4</v>
      </c>
      <c r="I4" s="18">
        <v>46</v>
      </c>
      <c r="J4" s="18">
        <f t="shared" si="0"/>
        <v>184</v>
      </c>
      <c r="K4">
        <v>0.2</v>
      </c>
      <c r="L4" s="18">
        <f t="shared" si="1"/>
        <v>36.800000000000004</v>
      </c>
      <c r="M4" s="18">
        <f t="shared" si="2"/>
        <v>220.8</v>
      </c>
    </row>
    <row r="5" spans="1:13" x14ac:dyDescent="0.25">
      <c r="A5">
        <v>4</v>
      </c>
      <c r="B5" t="s">
        <v>92</v>
      </c>
      <c r="C5" t="s">
        <v>39</v>
      </c>
      <c r="D5" t="s">
        <v>40</v>
      </c>
      <c r="E5" t="s">
        <v>41</v>
      </c>
      <c r="F5" t="s">
        <v>27</v>
      </c>
      <c r="G5" t="s">
        <v>42</v>
      </c>
      <c r="H5">
        <v>5</v>
      </c>
      <c r="I5" s="18">
        <v>53</v>
      </c>
      <c r="J5" s="18">
        <f t="shared" si="0"/>
        <v>265</v>
      </c>
      <c r="K5">
        <v>0.2</v>
      </c>
      <c r="L5" s="18">
        <f t="shared" si="1"/>
        <v>53</v>
      </c>
      <c r="M5" s="18">
        <f t="shared" si="2"/>
        <v>318</v>
      </c>
    </row>
    <row r="6" spans="1:13" x14ac:dyDescent="0.25">
      <c r="A6">
        <v>5</v>
      </c>
      <c r="B6" t="s">
        <v>93</v>
      </c>
      <c r="C6" t="s">
        <v>43</v>
      </c>
      <c r="D6" t="s">
        <v>25</v>
      </c>
      <c r="E6" t="s">
        <v>44</v>
      </c>
      <c r="F6" t="s">
        <v>32</v>
      </c>
      <c r="G6" t="s">
        <v>45</v>
      </c>
      <c r="H6">
        <v>6</v>
      </c>
      <c r="I6" s="18">
        <v>60</v>
      </c>
      <c r="J6" s="18">
        <f t="shared" si="0"/>
        <v>360</v>
      </c>
      <c r="K6">
        <v>0.2</v>
      </c>
      <c r="L6" s="18">
        <f t="shared" si="1"/>
        <v>72</v>
      </c>
      <c r="M6" s="18">
        <f t="shared" si="2"/>
        <v>432</v>
      </c>
    </row>
    <row r="7" spans="1:13" x14ac:dyDescent="0.25">
      <c r="A7">
        <v>6</v>
      </c>
      <c r="B7" t="s">
        <v>94</v>
      </c>
      <c r="C7" t="s">
        <v>46</v>
      </c>
      <c r="D7" t="s">
        <v>30</v>
      </c>
      <c r="E7" t="s">
        <v>47</v>
      </c>
      <c r="F7" t="s">
        <v>37</v>
      </c>
      <c r="G7" t="s">
        <v>48</v>
      </c>
      <c r="H7">
        <v>7</v>
      </c>
      <c r="I7" s="18">
        <v>67</v>
      </c>
      <c r="J7" s="18">
        <f t="shared" si="0"/>
        <v>469</v>
      </c>
      <c r="K7">
        <v>0.2</v>
      </c>
      <c r="L7" s="18">
        <f t="shared" si="1"/>
        <v>93.800000000000011</v>
      </c>
      <c r="M7" s="18">
        <f t="shared" si="2"/>
        <v>562.79999999999995</v>
      </c>
    </row>
    <row r="8" spans="1:13" x14ac:dyDescent="0.25">
      <c r="A8">
        <v>7</v>
      </c>
      <c r="B8" t="s">
        <v>95</v>
      </c>
      <c r="C8" t="s">
        <v>49</v>
      </c>
      <c r="D8" t="s">
        <v>35</v>
      </c>
      <c r="E8" t="s">
        <v>50</v>
      </c>
      <c r="F8" t="s">
        <v>27</v>
      </c>
      <c r="G8" t="s">
        <v>28</v>
      </c>
      <c r="H8">
        <v>8</v>
      </c>
      <c r="I8" s="18">
        <v>74</v>
      </c>
      <c r="J8" s="18">
        <f t="shared" si="0"/>
        <v>592</v>
      </c>
      <c r="K8">
        <v>0.2</v>
      </c>
      <c r="L8" s="18">
        <f t="shared" si="1"/>
        <v>118.4</v>
      </c>
      <c r="M8" s="18">
        <f t="shared" si="2"/>
        <v>710.4</v>
      </c>
    </row>
    <row r="9" spans="1:13" x14ac:dyDescent="0.25">
      <c r="A9">
        <v>8</v>
      </c>
      <c r="B9" t="s">
        <v>96</v>
      </c>
      <c r="C9" t="s">
        <v>51</v>
      </c>
      <c r="D9" t="s">
        <v>40</v>
      </c>
      <c r="E9" t="s">
        <v>52</v>
      </c>
      <c r="F9" t="s">
        <v>32</v>
      </c>
      <c r="G9" t="s">
        <v>33</v>
      </c>
      <c r="H9">
        <v>9</v>
      </c>
      <c r="I9" s="18">
        <v>81</v>
      </c>
      <c r="J9" s="18">
        <f t="shared" si="0"/>
        <v>729</v>
      </c>
      <c r="K9">
        <v>0.2</v>
      </c>
      <c r="L9" s="18">
        <f t="shared" si="1"/>
        <v>145.80000000000001</v>
      </c>
      <c r="M9" s="18">
        <f t="shared" si="2"/>
        <v>874.8</v>
      </c>
    </row>
    <row r="10" spans="1:13" x14ac:dyDescent="0.25">
      <c r="A10">
        <v>9</v>
      </c>
      <c r="B10" t="s">
        <v>97</v>
      </c>
      <c r="C10" t="s">
        <v>53</v>
      </c>
      <c r="D10" t="s">
        <v>25</v>
      </c>
      <c r="E10" t="s">
        <v>54</v>
      </c>
      <c r="F10" t="s">
        <v>37</v>
      </c>
      <c r="G10" t="s">
        <v>38</v>
      </c>
      <c r="H10">
        <v>1</v>
      </c>
      <c r="I10" s="18">
        <v>88</v>
      </c>
      <c r="J10" s="18">
        <f t="shared" si="0"/>
        <v>88</v>
      </c>
      <c r="K10">
        <v>0.2</v>
      </c>
      <c r="L10" s="18">
        <f t="shared" si="1"/>
        <v>17.600000000000001</v>
      </c>
      <c r="M10" s="18">
        <f t="shared" si="2"/>
        <v>105.6</v>
      </c>
    </row>
    <row r="11" spans="1:13" x14ac:dyDescent="0.25">
      <c r="A11">
        <v>10</v>
      </c>
      <c r="B11" t="s">
        <v>98</v>
      </c>
      <c r="C11" t="s">
        <v>55</v>
      </c>
      <c r="D11" t="s">
        <v>30</v>
      </c>
      <c r="E11" t="s">
        <v>56</v>
      </c>
      <c r="F11" t="s">
        <v>27</v>
      </c>
      <c r="G11" t="s">
        <v>42</v>
      </c>
      <c r="H11">
        <v>2</v>
      </c>
      <c r="I11" s="18">
        <v>95</v>
      </c>
      <c r="J11" s="18">
        <f t="shared" si="0"/>
        <v>190</v>
      </c>
      <c r="K11">
        <v>0.2</v>
      </c>
      <c r="L11" s="18">
        <f t="shared" si="1"/>
        <v>38</v>
      </c>
      <c r="M11" s="18">
        <f t="shared" si="2"/>
        <v>228</v>
      </c>
    </row>
    <row r="12" spans="1:13" x14ac:dyDescent="0.25">
      <c r="A12">
        <v>11</v>
      </c>
      <c r="B12" t="s">
        <v>99</v>
      </c>
      <c r="C12" t="s">
        <v>57</v>
      </c>
      <c r="D12" t="s">
        <v>35</v>
      </c>
      <c r="E12" t="s">
        <v>58</v>
      </c>
      <c r="F12" t="s">
        <v>32</v>
      </c>
      <c r="G12" t="s">
        <v>45</v>
      </c>
      <c r="H12">
        <v>3</v>
      </c>
      <c r="I12" s="18">
        <v>102</v>
      </c>
      <c r="J12" s="18">
        <f t="shared" si="0"/>
        <v>306</v>
      </c>
      <c r="K12">
        <v>0.2</v>
      </c>
      <c r="L12" s="18">
        <f t="shared" si="1"/>
        <v>61.2</v>
      </c>
      <c r="M12" s="18">
        <f t="shared" si="2"/>
        <v>367.2</v>
      </c>
    </row>
    <row r="13" spans="1:13" x14ac:dyDescent="0.25">
      <c r="A13">
        <v>12</v>
      </c>
      <c r="B13" t="s">
        <v>100</v>
      </c>
      <c r="C13" t="s">
        <v>59</v>
      </c>
      <c r="D13" t="s">
        <v>40</v>
      </c>
      <c r="E13" t="s">
        <v>60</v>
      </c>
      <c r="F13" t="s">
        <v>37</v>
      </c>
      <c r="G13" t="s">
        <v>48</v>
      </c>
      <c r="H13">
        <v>4</v>
      </c>
      <c r="I13" s="18">
        <v>109</v>
      </c>
      <c r="J13" s="18">
        <f t="shared" si="0"/>
        <v>436</v>
      </c>
      <c r="K13">
        <v>0.2</v>
      </c>
      <c r="L13" s="18">
        <f t="shared" si="1"/>
        <v>87.2</v>
      </c>
      <c r="M13" s="18">
        <f t="shared" si="2"/>
        <v>523.20000000000005</v>
      </c>
    </row>
    <row r="14" spans="1:13" x14ac:dyDescent="0.25">
      <c r="A14">
        <v>13</v>
      </c>
      <c r="B14" t="s">
        <v>101</v>
      </c>
      <c r="C14" t="s">
        <v>61</v>
      </c>
      <c r="D14" t="s">
        <v>25</v>
      </c>
      <c r="E14" t="s">
        <v>26</v>
      </c>
      <c r="F14" t="s">
        <v>27</v>
      </c>
      <c r="G14" t="s">
        <v>28</v>
      </c>
      <c r="H14">
        <v>5</v>
      </c>
      <c r="I14" s="18">
        <v>116</v>
      </c>
      <c r="J14" s="18">
        <f t="shared" si="0"/>
        <v>580</v>
      </c>
      <c r="K14">
        <v>0.2</v>
      </c>
      <c r="L14" s="18">
        <f t="shared" si="1"/>
        <v>116</v>
      </c>
      <c r="M14" s="18">
        <f t="shared" si="2"/>
        <v>696</v>
      </c>
    </row>
    <row r="15" spans="1:13" x14ac:dyDescent="0.25">
      <c r="A15">
        <v>14</v>
      </c>
      <c r="B15" t="s">
        <v>102</v>
      </c>
      <c r="C15" t="s">
        <v>62</v>
      </c>
      <c r="D15" t="s">
        <v>30</v>
      </c>
      <c r="E15" t="s">
        <v>31</v>
      </c>
      <c r="F15" t="s">
        <v>32</v>
      </c>
      <c r="G15" t="s">
        <v>33</v>
      </c>
      <c r="H15">
        <v>6</v>
      </c>
      <c r="I15" s="18">
        <v>123</v>
      </c>
      <c r="J15" s="18">
        <f t="shared" si="0"/>
        <v>738</v>
      </c>
      <c r="K15">
        <v>0.2</v>
      </c>
      <c r="L15" s="18">
        <f t="shared" si="1"/>
        <v>147.6</v>
      </c>
      <c r="M15" s="18">
        <f t="shared" si="2"/>
        <v>885.6</v>
      </c>
    </row>
    <row r="16" spans="1:13" x14ac:dyDescent="0.25">
      <c r="A16">
        <v>15</v>
      </c>
      <c r="B16" t="s">
        <v>103</v>
      </c>
      <c r="C16" t="s">
        <v>63</v>
      </c>
      <c r="D16" t="s">
        <v>35</v>
      </c>
      <c r="E16" t="s">
        <v>36</v>
      </c>
      <c r="F16" t="s">
        <v>37</v>
      </c>
      <c r="G16" t="s">
        <v>38</v>
      </c>
      <c r="H16">
        <v>7</v>
      </c>
      <c r="I16" s="18">
        <v>130</v>
      </c>
      <c r="J16" s="18">
        <f t="shared" si="0"/>
        <v>910</v>
      </c>
      <c r="K16">
        <v>0.2</v>
      </c>
      <c r="L16" s="18">
        <f t="shared" si="1"/>
        <v>182</v>
      </c>
      <c r="M16" s="18">
        <f t="shared" si="2"/>
        <v>1092</v>
      </c>
    </row>
    <row r="17" spans="1:13" x14ac:dyDescent="0.25">
      <c r="A17">
        <v>16</v>
      </c>
      <c r="B17" t="s">
        <v>104</v>
      </c>
      <c r="C17" t="s">
        <v>64</v>
      </c>
      <c r="D17" t="s">
        <v>40</v>
      </c>
      <c r="E17" t="s">
        <v>41</v>
      </c>
      <c r="F17" t="s">
        <v>27</v>
      </c>
      <c r="G17" t="s">
        <v>42</v>
      </c>
      <c r="H17">
        <v>8</v>
      </c>
      <c r="I17" s="18">
        <v>137</v>
      </c>
      <c r="J17" s="18">
        <f t="shared" si="0"/>
        <v>1096</v>
      </c>
      <c r="K17">
        <v>0.2</v>
      </c>
      <c r="L17" s="18">
        <f t="shared" si="1"/>
        <v>219.20000000000002</v>
      </c>
      <c r="M17" s="18">
        <f t="shared" si="2"/>
        <v>1315.2</v>
      </c>
    </row>
    <row r="18" spans="1:13" x14ac:dyDescent="0.25">
      <c r="A18">
        <v>17</v>
      </c>
      <c r="B18" t="s">
        <v>105</v>
      </c>
      <c r="C18" t="s">
        <v>65</v>
      </c>
      <c r="D18" t="s">
        <v>25</v>
      </c>
      <c r="E18" t="s">
        <v>44</v>
      </c>
      <c r="F18" t="s">
        <v>32</v>
      </c>
      <c r="G18" t="s">
        <v>45</v>
      </c>
      <c r="H18">
        <v>9</v>
      </c>
      <c r="I18" s="18">
        <v>144</v>
      </c>
      <c r="J18" s="18">
        <f t="shared" si="0"/>
        <v>1296</v>
      </c>
      <c r="K18">
        <v>0.2</v>
      </c>
      <c r="L18" s="18">
        <f t="shared" si="1"/>
        <v>259.2</v>
      </c>
      <c r="M18" s="18">
        <f t="shared" si="2"/>
        <v>1555.2</v>
      </c>
    </row>
    <row r="19" spans="1:13" x14ac:dyDescent="0.25">
      <c r="A19">
        <v>18</v>
      </c>
      <c r="B19" t="s">
        <v>106</v>
      </c>
      <c r="C19" t="s">
        <v>66</v>
      </c>
      <c r="D19" t="s">
        <v>30</v>
      </c>
      <c r="E19" t="s">
        <v>47</v>
      </c>
      <c r="F19" t="s">
        <v>37</v>
      </c>
      <c r="G19" t="s">
        <v>48</v>
      </c>
      <c r="H19">
        <v>1</v>
      </c>
      <c r="I19" s="18">
        <v>151</v>
      </c>
      <c r="J19" s="18">
        <f t="shared" si="0"/>
        <v>151</v>
      </c>
      <c r="K19">
        <v>0.2</v>
      </c>
      <c r="L19" s="18">
        <f t="shared" si="1"/>
        <v>30.200000000000003</v>
      </c>
      <c r="M19" s="18">
        <f t="shared" si="2"/>
        <v>181.2</v>
      </c>
    </row>
    <row r="20" spans="1:13" x14ac:dyDescent="0.25">
      <c r="A20">
        <v>19</v>
      </c>
      <c r="B20" t="s">
        <v>107</v>
      </c>
      <c r="C20" t="s">
        <v>67</v>
      </c>
      <c r="D20" t="s">
        <v>35</v>
      </c>
      <c r="E20" t="s">
        <v>50</v>
      </c>
      <c r="F20" t="s">
        <v>27</v>
      </c>
      <c r="G20" t="s">
        <v>28</v>
      </c>
      <c r="H20">
        <v>2</v>
      </c>
      <c r="I20" s="18">
        <v>158</v>
      </c>
      <c r="J20" s="18">
        <f t="shared" si="0"/>
        <v>316</v>
      </c>
      <c r="K20">
        <v>0.2</v>
      </c>
      <c r="L20" s="18">
        <f t="shared" si="1"/>
        <v>63.2</v>
      </c>
      <c r="M20" s="18">
        <f t="shared" si="2"/>
        <v>379.2</v>
      </c>
    </row>
    <row r="21" spans="1:13" x14ac:dyDescent="0.25">
      <c r="A21">
        <v>20</v>
      </c>
      <c r="B21" t="s">
        <v>108</v>
      </c>
      <c r="C21" t="s">
        <v>68</v>
      </c>
      <c r="D21" t="s">
        <v>40</v>
      </c>
      <c r="E21" t="s">
        <v>52</v>
      </c>
      <c r="F21" t="s">
        <v>32</v>
      </c>
      <c r="G21" t="s">
        <v>33</v>
      </c>
      <c r="H21">
        <v>3</v>
      </c>
      <c r="I21" s="18">
        <v>165</v>
      </c>
      <c r="J21" s="18">
        <f t="shared" si="0"/>
        <v>495</v>
      </c>
      <c r="K21">
        <v>0.2</v>
      </c>
      <c r="L21" s="18">
        <f t="shared" si="1"/>
        <v>99</v>
      </c>
      <c r="M21" s="18">
        <f t="shared" si="2"/>
        <v>594</v>
      </c>
    </row>
    <row r="22" spans="1:13" x14ac:dyDescent="0.25">
      <c r="A22">
        <v>21</v>
      </c>
      <c r="B22" t="s">
        <v>109</v>
      </c>
      <c r="C22" t="s">
        <v>69</v>
      </c>
      <c r="D22" t="s">
        <v>25</v>
      </c>
      <c r="E22" t="s">
        <v>54</v>
      </c>
      <c r="F22" t="s">
        <v>37</v>
      </c>
      <c r="G22" t="s">
        <v>38</v>
      </c>
      <c r="H22">
        <v>4</v>
      </c>
      <c r="I22" s="18">
        <v>172</v>
      </c>
      <c r="J22" s="18">
        <f t="shared" si="0"/>
        <v>688</v>
      </c>
      <c r="K22">
        <v>0.2</v>
      </c>
      <c r="L22" s="18">
        <f t="shared" si="1"/>
        <v>137.6</v>
      </c>
      <c r="M22" s="18">
        <f t="shared" si="2"/>
        <v>825.6</v>
      </c>
    </row>
    <row r="23" spans="1:13" x14ac:dyDescent="0.25">
      <c r="A23">
        <v>22</v>
      </c>
      <c r="B23" t="s">
        <v>110</v>
      </c>
      <c r="C23" t="s">
        <v>70</v>
      </c>
      <c r="D23" t="s">
        <v>30</v>
      </c>
      <c r="E23" t="s">
        <v>56</v>
      </c>
      <c r="F23" t="s">
        <v>27</v>
      </c>
      <c r="G23" t="s">
        <v>42</v>
      </c>
      <c r="H23">
        <v>5</v>
      </c>
      <c r="I23" s="18">
        <v>179</v>
      </c>
      <c r="J23" s="18">
        <f t="shared" si="0"/>
        <v>895</v>
      </c>
      <c r="K23">
        <v>0.2</v>
      </c>
      <c r="L23" s="18">
        <f t="shared" si="1"/>
        <v>179</v>
      </c>
      <c r="M23" s="18">
        <f t="shared" si="2"/>
        <v>1074</v>
      </c>
    </row>
    <row r="24" spans="1:13" x14ac:dyDescent="0.25">
      <c r="A24">
        <v>23</v>
      </c>
      <c r="B24" t="s">
        <v>111</v>
      </c>
      <c r="C24" t="s">
        <v>71</v>
      </c>
      <c r="D24" t="s">
        <v>35</v>
      </c>
      <c r="E24" t="s">
        <v>58</v>
      </c>
      <c r="F24" t="s">
        <v>32</v>
      </c>
      <c r="G24" t="s">
        <v>45</v>
      </c>
      <c r="H24">
        <v>6</v>
      </c>
      <c r="I24" s="18">
        <v>186</v>
      </c>
      <c r="J24" s="18">
        <f t="shared" si="0"/>
        <v>1116</v>
      </c>
      <c r="K24">
        <v>0.2</v>
      </c>
      <c r="L24" s="18">
        <f t="shared" si="1"/>
        <v>223.20000000000002</v>
      </c>
      <c r="M24" s="18">
        <f t="shared" si="2"/>
        <v>1339.2</v>
      </c>
    </row>
    <row r="25" spans="1:13" x14ac:dyDescent="0.25">
      <c r="A25">
        <v>24</v>
      </c>
      <c r="B25" t="s">
        <v>112</v>
      </c>
      <c r="C25" t="s">
        <v>72</v>
      </c>
      <c r="D25" t="s">
        <v>40</v>
      </c>
      <c r="E25" t="s">
        <v>60</v>
      </c>
      <c r="F25" t="s">
        <v>37</v>
      </c>
      <c r="G25" t="s">
        <v>48</v>
      </c>
      <c r="H25">
        <v>7</v>
      </c>
      <c r="I25" s="18">
        <v>193</v>
      </c>
      <c r="J25" s="18">
        <f t="shared" si="0"/>
        <v>1351</v>
      </c>
      <c r="K25">
        <v>0.2</v>
      </c>
      <c r="L25" s="18">
        <f t="shared" si="1"/>
        <v>270.2</v>
      </c>
      <c r="M25" s="18">
        <f t="shared" si="2"/>
        <v>1621.2</v>
      </c>
    </row>
    <row r="26" spans="1:13" x14ac:dyDescent="0.25">
      <c r="A26">
        <v>25</v>
      </c>
      <c r="B26" t="s">
        <v>113</v>
      </c>
      <c r="C26" t="s">
        <v>73</v>
      </c>
      <c r="D26" t="s">
        <v>25</v>
      </c>
      <c r="E26" t="s">
        <v>26</v>
      </c>
      <c r="F26" t="s">
        <v>27</v>
      </c>
      <c r="G26" t="s">
        <v>28</v>
      </c>
      <c r="H26">
        <v>8</v>
      </c>
      <c r="I26" s="18">
        <v>200</v>
      </c>
      <c r="J26" s="18">
        <f t="shared" si="0"/>
        <v>1600</v>
      </c>
      <c r="K26">
        <v>0.2</v>
      </c>
      <c r="L26" s="18">
        <f t="shared" si="1"/>
        <v>320</v>
      </c>
      <c r="M26" s="18">
        <f t="shared" si="2"/>
        <v>1920</v>
      </c>
    </row>
    <row r="27" spans="1:13" x14ac:dyDescent="0.25">
      <c r="A27">
        <v>26</v>
      </c>
      <c r="B27" t="s">
        <v>114</v>
      </c>
      <c r="C27" t="s">
        <v>74</v>
      </c>
      <c r="D27" t="s">
        <v>30</v>
      </c>
      <c r="E27" t="s">
        <v>31</v>
      </c>
      <c r="F27" t="s">
        <v>32</v>
      </c>
      <c r="G27" t="s">
        <v>33</v>
      </c>
      <c r="H27">
        <v>9</v>
      </c>
      <c r="I27" s="18">
        <v>207</v>
      </c>
      <c r="J27" s="18">
        <f t="shared" si="0"/>
        <v>1863</v>
      </c>
      <c r="K27">
        <v>0.2</v>
      </c>
      <c r="L27" s="18">
        <f t="shared" si="1"/>
        <v>372.6</v>
      </c>
      <c r="M27" s="18">
        <f t="shared" si="2"/>
        <v>2235.6</v>
      </c>
    </row>
    <row r="28" spans="1:13" x14ac:dyDescent="0.25">
      <c r="A28">
        <v>27</v>
      </c>
      <c r="B28" t="s">
        <v>115</v>
      </c>
      <c r="C28" t="s">
        <v>75</v>
      </c>
      <c r="D28" t="s">
        <v>35</v>
      </c>
      <c r="E28" t="s">
        <v>36</v>
      </c>
      <c r="F28" t="s">
        <v>37</v>
      </c>
      <c r="G28" t="s">
        <v>38</v>
      </c>
      <c r="H28">
        <v>1</v>
      </c>
      <c r="I28" s="18">
        <v>214</v>
      </c>
      <c r="J28" s="18">
        <f t="shared" si="0"/>
        <v>214</v>
      </c>
      <c r="K28">
        <v>0.2</v>
      </c>
      <c r="L28" s="18">
        <f t="shared" si="1"/>
        <v>42.800000000000004</v>
      </c>
      <c r="M28" s="18">
        <f t="shared" si="2"/>
        <v>256.8</v>
      </c>
    </row>
    <row r="29" spans="1:13" x14ac:dyDescent="0.25">
      <c r="A29">
        <v>28</v>
      </c>
      <c r="B29" t="s">
        <v>116</v>
      </c>
      <c r="C29" t="s">
        <v>76</v>
      </c>
      <c r="D29" t="s">
        <v>40</v>
      </c>
      <c r="E29" t="s">
        <v>41</v>
      </c>
      <c r="F29" t="s">
        <v>27</v>
      </c>
      <c r="G29" t="s">
        <v>42</v>
      </c>
      <c r="H29">
        <v>2</v>
      </c>
      <c r="I29" s="18">
        <v>221</v>
      </c>
      <c r="J29" s="18">
        <f t="shared" si="0"/>
        <v>442</v>
      </c>
      <c r="K29">
        <v>0.2</v>
      </c>
      <c r="L29" s="18">
        <f t="shared" si="1"/>
        <v>88.4</v>
      </c>
      <c r="M29" s="18">
        <f t="shared" si="2"/>
        <v>530.4</v>
      </c>
    </row>
    <row r="30" spans="1:13" x14ac:dyDescent="0.25">
      <c r="A30">
        <v>29</v>
      </c>
      <c r="B30" t="s">
        <v>117</v>
      </c>
      <c r="C30" t="s">
        <v>77</v>
      </c>
      <c r="D30" t="s">
        <v>25</v>
      </c>
      <c r="E30" t="s">
        <v>44</v>
      </c>
      <c r="F30" t="s">
        <v>32</v>
      </c>
      <c r="G30" t="s">
        <v>45</v>
      </c>
      <c r="H30">
        <v>3</v>
      </c>
      <c r="I30" s="18">
        <v>228</v>
      </c>
      <c r="J30" s="18">
        <f t="shared" si="0"/>
        <v>684</v>
      </c>
      <c r="K30">
        <v>0.2</v>
      </c>
      <c r="L30" s="18">
        <f t="shared" si="1"/>
        <v>136.80000000000001</v>
      </c>
      <c r="M30" s="18">
        <f t="shared" si="2"/>
        <v>820.8</v>
      </c>
    </row>
    <row r="31" spans="1:13" x14ac:dyDescent="0.25">
      <c r="A31">
        <v>30</v>
      </c>
      <c r="B31" t="s">
        <v>118</v>
      </c>
      <c r="C31" t="s">
        <v>78</v>
      </c>
      <c r="D31" t="s">
        <v>30</v>
      </c>
      <c r="E31" t="s">
        <v>47</v>
      </c>
      <c r="F31" t="s">
        <v>37</v>
      </c>
      <c r="G31" t="s">
        <v>48</v>
      </c>
      <c r="H31">
        <v>4</v>
      </c>
      <c r="I31" s="18">
        <v>235</v>
      </c>
      <c r="J31" s="18">
        <f t="shared" si="0"/>
        <v>940</v>
      </c>
      <c r="K31">
        <v>0.2</v>
      </c>
      <c r="L31" s="18">
        <f t="shared" si="1"/>
        <v>188</v>
      </c>
      <c r="M31" s="18">
        <f t="shared" si="2"/>
        <v>1128</v>
      </c>
    </row>
    <row r="32" spans="1:13" x14ac:dyDescent="0.25">
      <c r="A32">
        <v>31</v>
      </c>
      <c r="B32" t="s">
        <v>119</v>
      </c>
      <c r="C32" t="s">
        <v>79</v>
      </c>
      <c r="D32" t="s">
        <v>35</v>
      </c>
      <c r="E32" t="s">
        <v>50</v>
      </c>
      <c r="F32" t="s">
        <v>27</v>
      </c>
      <c r="G32" t="s">
        <v>28</v>
      </c>
      <c r="H32">
        <v>5</v>
      </c>
      <c r="I32" s="18">
        <v>242</v>
      </c>
      <c r="J32" s="18">
        <f t="shared" si="0"/>
        <v>1210</v>
      </c>
      <c r="K32">
        <v>0.2</v>
      </c>
      <c r="L32" s="18">
        <f t="shared" si="1"/>
        <v>242</v>
      </c>
      <c r="M32" s="18">
        <f t="shared" si="2"/>
        <v>1452</v>
      </c>
    </row>
    <row r="33" spans="1:13" x14ac:dyDescent="0.25">
      <c r="A33">
        <v>32</v>
      </c>
      <c r="B33" t="s">
        <v>120</v>
      </c>
      <c r="C33" t="s">
        <v>80</v>
      </c>
      <c r="D33" t="s">
        <v>40</v>
      </c>
      <c r="E33" t="s">
        <v>52</v>
      </c>
      <c r="F33" t="s">
        <v>32</v>
      </c>
      <c r="G33" t="s">
        <v>33</v>
      </c>
      <c r="H33">
        <v>6</v>
      </c>
      <c r="I33" s="18">
        <v>249</v>
      </c>
      <c r="J33" s="18">
        <f t="shared" si="0"/>
        <v>1494</v>
      </c>
      <c r="K33">
        <v>0.2</v>
      </c>
      <c r="L33" s="18">
        <f t="shared" si="1"/>
        <v>298.8</v>
      </c>
      <c r="M33" s="18">
        <f t="shared" si="2"/>
        <v>1792.8</v>
      </c>
    </row>
    <row r="34" spans="1:13" x14ac:dyDescent="0.25">
      <c r="A34">
        <v>33</v>
      </c>
      <c r="B34" t="s">
        <v>121</v>
      </c>
      <c r="C34" t="s">
        <v>81</v>
      </c>
      <c r="D34" t="s">
        <v>25</v>
      </c>
      <c r="E34" t="s">
        <v>54</v>
      </c>
      <c r="F34" t="s">
        <v>37</v>
      </c>
      <c r="G34" t="s">
        <v>38</v>
      </c>
      <c r="H34">
        <v>7</v>
      </c>
      <c r="I34" s="18">
        <v>256</v>
      </c>
      <c r="J34" s="18">
        <f t="shared" si="0"/>
        <v>1792</v>
      </c>
      <c r="K34">
        <v>0.2</v>
      </c>
      <c r="L34" s="18">
        <f t="shared" si="1"/>
        <v>358.40000000000003</v>
      </c>
      <c r="M34" s="18">
        <f t="shared" si="2"/>
        <v>2150.4</v>
      </c>
    </row>
    <row r="35" spans="1:13" x14ac:dyDescent="0.25">
      <c r="A35">
        <v>34</v>
      </c>
      <c r="B35" t="s">
        <v>122</v>
      </c>
      <c r="C35" t="s">
        <v>82</v>
      </c>
      <c r="D35" t="s">
        <v>30</v>
      </c>
      <c r="E35" t="s">
        <v>56</v>
      </c>
      <c r="F35" t="s">
        <v>27</v>
      </c>
      <c r="G35" t="s">
        <v>42</v>
      </c>
      <c r="H35">
        <v>8</v>
      </c>
      <c r="I35" s="18">
        <v>263</v>
      </c>
      <c r="J35" s="18">
        <f t="shared" si="0"/>
        <v>2104</v>
      </c>
      <c r="K35">
        <v>0.2</v>
      </c>
      <c r="L35" s="18">
        <f t="shared" si="1"/>
        <v>420.8</v>
      </c>
      <c r="M35" s="18">
        <f t="shared" si="2"/>
        <v>2524.8000000000002</v>
      </c>
    </row>
    <row r="36" spans="1:13" x14ac:dyDescent="0.25">
      <c r="A36">
        <v>35</v>
      </c>
      <c r="B36" t="s">
        <v>123</v>
      </c>
      <c r="C36" t="s">
        <v>83</v>
      </c>
      <c r="D36" t="s">
        <v>35</v>
      </c>
      <c r="E36" t="s">
        <v>58</v>
      </c>
      <c r="F36" t="s">
        <v>32</v>
      </c>
      <c r="G36" t="s">
        <v>45</v>
      </c>
      <c r="H36">
        <v>9</v>
      </c>
      <c r="I36" s="18">
        <v>270</v>
      </c>
      <c r="J36" s="18">
        <f t="shared" si="0"/>
        <v>2430</v>
      </c>
      <c r="K36">
        <v>0.2</v>
      </c>
      <c r="L36" s="18">
        <f t="shared" si="1"/>
        <v>486</v>
      </c>
      <c r="M36" s="18">
        <f t="shared" si="2"/>
        <v>2916</v>
      </c>
    </row>
    <row r="37" spans="1:13" x14ac:dyDescent="0.25">
      <c r="A37">
        <v>36</v>
      </c>
      <c r="B37" t="s">
        <v>124</v>
      </c>
      <c r="C37" t="s">
        <v>84</v>
      </c>
      <c r="D37" t="s">
        <v>40</v>
      </c>
      <c r="E37" t="s">
        <v>60</v>
      </c>
      <c r="F37" t="s">
        <v>37</v>
      </c>
      <c r="G37" t="s">
        <v>48</v>
      </c>
      <c r="H37">
        <v>1</v>
      </c>
      <c r="I37" s="18">
        <v>277</v>
      </c>
      <c r="J37" s="18">
        <f t="shared" si="0"/>
        <v>277</v>
      </c>
      <c r="K37">
        <v>0.2</v>
      </c>
      <c r="L37" s="18">
        <f t="shared" si="1"/>
        <v>55.400000000000006</v>
      </c>
      <c r="M37" s="18">
        <f t="shared" si="2"/>
        <v>332.4</v>
      </c>
    </row>
    <row r="38" spans="1:13" x14ac:dyDescent="0.25">
      <c r="A38">
        <v>37</v>
      </c>
      <c r="B38" t="s">
        <v>125</v>
      </c>
      <c r="C38" t="s">
        <v>85</v>
      </c>
      <c r="D38" t="s">
        <v>25</v>
      </c>
      <c r="E38" t="s">
        <v>26</v>
      </c>
      <c r="F38" t="s">
        <v>27</v>
      </c>
      <c r="G38" t="s">
        <v>28</v>
      </c>
      <c r="H38">
        <v>2</v>
      </c>
      <c r="I38" s="18">
        <v>284</v>
      </c>
      <c r="J38" s="18">
        <f t="shared" si="0"/>
        <v>568</v>
      </c>
      <c r="K38">
        <v>0.2</v>
      </c>
      <c r="L38" s="18">
        <f t="shared" si="1"/>
        <v>113.60000000000001</v>
      </c>
      <c r="M38" s="18">
        <f t="shared" si="2"/>
        <v>681.6</v>
      </c>
    </row>
    <row r="39" spans="1:13" x14ac:dyDescent="0.25">
      <c r="A39">
        <v>38</v>
      </c>
      <c r="B39" t="s">
        <v>126</v>
      </c>
      <c r="C39" t="s">
        <v>86</v>
      </c>
      <c r="D39" t="s">
        <v>30</v>
      </c>
      <c r="E39" t="s">
        <v>31</v>
      </c>
      <c r="F39" t="s">
        <v>32</v>
      </c>
      <c r="G39" t="s">
        <v>33</v>
      </c>
      <c r="H39">
        <v>3</v>
      </c>
      <c r="I39" s="18">
        <v>291</v>
      </c>
      <c r="J39" s="18">
        <f t="shared" si="0"/>
        <v>873</v>
      </c>
      <c r="K39">
        <v>0.2</v>
      </c>
      <c r="L39" s="18">
        <f t="shared" si="1"/>
        <v>174.60000000000002</v>
      </c>
      <c r="M39" s="18">
        <f t="shared" si="2"/>
        <v>1047.5999999999999</v>
      </c>
    </row>
    <row r="40" spans="1:13" x14ac:dyDescent="0.25">
      <c r="A40">
        <v>39</v>
      </c>
      <c r="B40" t="s">
        <v>127</v>
      </c>
      <c r="C40" t="s">
        <v>87</v>
      </c>
      <c r="D40" t="s">
        <v>35</v>
      </c>
      <c r="E40" t="s">
        <v>36</v>
      </c>
      <c r="F40" t="s">
        <v>37</v>
      </c>
      <c r="G40" t="s">
        <v>38</v>
      </c>
      <c r="H40">
        <v>4</v>
      </c>
      <c r="I40" s="18">
        <v>298</v>
      </c>
      <c r="J40" s="18">
        <f t="shared" si="0"/>
        <v>1192</v>
      </c>
      <c r="K40">
        <v>0.2</v>
      </c>
      <c r="L40" s="18">
        <f t="shared" si="1"/>
        <v>238.4</v>
      </c>
      <c r="M40" s="18">
        <f t="shared" si="2"/>
        <v>1430.4</v>
      </c>
    </row>
    <row r="41" spans="1:13" x14ac:dyDescent="0.25">
      <c r="A41">
        <v>40</v>
      </c>
      <c r="B41" t="s">
        <v>128</v>
      </c>
      <c r="C41" t="s">
        <v>88</v>
      </c>
      <c r="D41" t="s">
        <v>40</v>
      </c>
      <c r="E41" t="s">
        <v>41</v>
      </c>
      <c r="F41" t="s">
        <v>27</v>
      </c>
      <c r="G41" t="s">
        <v>42</v>
      </c>
      <c r="H41">
        <v>5</v>
      </c>
      <c r="I41" s="18">
        <v>305</v>
      </c>
      <c r="J41" s="18">
        <f t="shared" si="0"/>
        <v>1525</v>
      </c>
      <c r="K41">
        <v>0.2</v>
      </c>
      <c r="L41" s="18">
        <f t="shared" si="1"/>
        <v>305</v>
      </c>
      <c r="M41" s="18">
        <f t="shared" si="2"/>
        <v>1830</v>
      </c>
    </row>
    <row r="42" spans="1:13" x14ac:dyDescent="0.25">
      <c r="A42">
        <v>41</v>
      </c>
      <c r="B42" t="s">
        <v>129</v>
      </c>
      <c r="C42" t="s">
        <v>24</v>
      </c>
      <c r="D42" t="s">
        <v>25</v>
      </c>
      <c r="E42" t="s">
        <v>44</v>
      </c>
      <c r="F42" t="s">
        <v>32</v>
      </c>
      <c r="G42" t="s">
        <v>45</v>
      </c>
      <c r="H42">
        <v>6</v>
      </c>
      <c r="I42" s="18">
        <v>312</v>
      </c>
      <c r="J42" s="18">
        <f t="shared" si="0"/>
        <v>1872</v>
      </c>
      <c r="K42">
        <v>0.2</v>
      </c>
      <c r="L42" s="18">
        <f t="shared" si="1"/>
        <v>374.40000000000003</v>
      </c>
      <c r="M42" s="18">
        <f t="shared" si="2"/>
        <v>2246.4</v>
      </c>
    </row>
    <row r="43" spans="1:13" x14ac:dyDescent="0.25">
      <c r="A43">
        <v>42</v>
      </c>
      <c r="B43" t="s">
        <v>130</v>
      </c>
      <c r="C43" t="s">
        <v>29</v>
      </c>
      <c r="D43" t="s">
        <v>30</v>
      </c>
      <c r="E43" t="s">
        <v>47</v>
      </c>
      <c r="F43" t="s">
        <v>37</v>
      </c>
      <c r="G43" t="s">
        <v>48</v>
      </c>
      <c r="H43">
        <v>7</v>
      </c>
      <c r="I43" s="18">
        <v>319</v>
      </c>
      <c r="J43" s="18">
        <f t="shared" si="0"/>
        <v>2233</v>
      </c>
      <c r="K43">
        <v>0.2</v>
      </c>
      <c r="L43" s="18">
        <f t="shared" si="1"/>
        <v>446.6</v>
      </c>
      <c r="M43" s="18">
        <f t="shared" si="2"/>
        <v>2679.6</v>
      </c>
    </row>
    <row r="44" spans="1:13" x14ac:dyDescent="0.25">
      <c r="A44">
        <v>43</v>
      </c>
      <c r="B44" t="s">
        <v>131</v>
      </c>
      <c r="C44" t="s">
        <v>34</v>
      </c>
      <c r="D44" t="s">
        <v>35</v>
      </c>
      <c r="E44" t="s">
        <v>50</v>
      </c>
      <c r="F44" t="s">
        <v>27</v>
      </c>
      <c r="G44" t="s">
        <v>28</v>
      </c>
      <c r="H44">
        <v>8</v>
      </c>
      <c r="I44" s="18">
        <v>26</v>
      </c>
      <c r="J44" s="18">
        <f t="shared" si="0"/>
        <v>208</v>
      </c>
      <c r="K44">
        <v>0.2</v>
      </c>
      <c r="L44" s="18">
        <f t="shared" si="1"/>
        <v>41.6</v>
      </c>
      <c r="M44" s="18">
        <f t="shared" si="2"/>
        <v>249.6</v>
      </c>
    </row>
    <row r="45" spans="1:13" x14ac:dyDescent="0.25">
      <c r="A45">
        <v>44</v>
      </c>
      <c r="B45" t="s">
        <v>132</v>
      </c>
      <c r="C45" t="s">
        <v>39</v>
      </c>
      <c r="D45" t="s">
        <v>40</v>
      </c>
      <c r="E45" t="s">
        <v>52</v>
      </c>
      <c r="F45" t="s">
        <v>32</v>
      </c>
      <c r="G45" t="s">
        <v>33</v>
      </c>
      <c r="H45">
        <v>9</v>
      </c>
      <c r="I45" s="18">
        <v>33</v>
      </c>
      <c r="J45" s="18">
        <f t="shared" si="0"/>
        <v>297</v>
      </c>
      <c r="K45">
        <v>0.2</v>
      </c>
      <c r="L45" s="18">
        <f t="shared" si="1"/>
        <v>59.400000000000006</v>
      </c>
      <c r="M45" s="18">
        <f t="shared" si="2"/>
        <v>356.4</v>
      </c>
    </row>
    <row r="46" spans="1:13" x14ac:dyDescent="0.25">
      <c r="A46">
        <v>45</v>
      </c>
      <c r="B46" t="s">
        <v>133</v>
      </c>
      <c r="C46" t="s">
        <v>43</v>
      </c>
      <c r="D46" t="s">
        <v>25</v>
      </c>
      <c r="E46" t="s">
        <v>54</v>
      </c>
      <c r="F46" t="s">
        <v>37</v>
      </c>
      <c r="G46" t="s">
        <v>38</v>
      </c>
      <c r="H46">
        <v>1</v>
      </c>
      <c r="I46" s="18">
        <v>40</v>
      </c>
      <c r="J46" s="18">
        <f t="shared" si="0"/>
        <v>40</v>
      </c>
      <c r="K46">
        <v>0.2</v>
      </c>
      <c r="L46" s="18">
        <f t="shared" si="1"/>
        <v>8</v>
      </c>
      <c r="M46" s="18">
        <f t="shared" si="2"/>
        <v>48</v>
      </c>
    </row>
    <row r="47" spans="1:13" x14ac:dyDescent="0.25">
      <c r="A47">
        <v>46</v>
      </c>
      <c r="B47" t="s">
        <v>134</v>
      </c>
      <c r="C47" t="s">
        <v>46</v>
      </c>
      <c r="D47" t="s">
        <v>30</v>
      </c>
      <c r="E47" t="s">
        <v>56</v>
      </c>
      <c r="F47" t="s">
        <v>27</v>
      </c>
      <c r="G47" t="s">
        <v>42</v>
      </c>
      <c r="H47">
        <v>2</v>
      </c>
      <c r="I47" s="18">
        <v>47</v>
      </c>
      <c r="J47" s="18">
        <f t="shared" si="0"/>
        <v>94</v>
      </c>
      <c r="K47">
        <v>0.2</v>
      </c>
      <c r="L47" s="18">
        <f t="shared" si="1"/>
        <v>18.8</v>
      </c>
      <c r="M47" s="18">
        <f t="shared" si="2"/>
        <v>112.8</v>
      </c>
    </row>
    <row r="48" spans="1:13" x14ac:dyDescent="0.25">
      <c r="A48">
        <v>47</v>
      </c>
      <c r="B48" t="s">
        <v>135</v>
      </c>
      <c r="C48" t="s">
        <v>49</v>
      </c>
      <c r="D48" t="s">
        <v>35</v>
      </c>
      <c r="E48" t="s">
        <v>58</v>
      </c>
      <c r="F48" t="s">
        <v>32</v>
      </c>
      <c r="G48" t="s">
        <v>45</v>
      </c>
      <c r="H48">
        <v>3</v>
      </c>
      <c r="I48" s="18">
        <v>54</v>
      </c>
      <c r="J48" s="18">
        <f t="shared" si="0"/>
        <v>162</v>
      </c>
      <c r="K48">
        <v>0.2</v>
      </c>
      <c r="L48" s="18">
        <f t="shared" si="1"/>
        <v>32.4</v>
      </c>
      <c r="M48" s="18">
        <f t="shared" si="2"/>
        <v>194.4</v>
      </c>
    </row>
    <row r="49" spans="1:13" x14ac:dyDescent="0.25">
      <c r="A49">
        <v>48</v>
      </c>
      <c r="B49" t="s">
        <v>136</v>
      </c>
      <c r="C49" t="s">
        <v>51</v>
      </c>
      <c r="D49" t="s">
        <v>40</v>
      </c>
      <c r="E49" t="s">
        <v>60</v>
      </c>
      <c r="F49" t="s">
        <v>37</v>
      </c>
      <c r="G49" t="s">
        <v>48</v>
      </c>
      <c r="H49">
        <v>4</v>
      </c>
      <c r="I49" s="18">
        <v>61</v>
      </c>
      <c r="J49" s="18">
        <f t="shared" si="0"/>
        <v>244</v>
      </c>
      <c r="K49">
        <v>0.2</v>
      </c>
      <c r="L49" s="18">
        <f t="shared" si="1"/>
        <v>48.800000000000004</v>
      </c>
      <c r="M49" s="18">
        <f t="shared" si="2"/>
        <v>292.8</v>
      </c>
    </row>
    <row r="50" spans="1:13" x14ac:dyDescent="0.25">
      <c r="A50">
        <v>49</v>
      </c>
      <c r="B50" t="s">
        <v>137</v>
      </c>
      <c r="C50" t="s">
        <v>53</v>
      </c>
      <c r="D50" t="s">
        <v>25</v>
      </c>
      <c r="E50" t="s">
        <v>26</v>
      </c>
      <c r="F50" t="s">
        <v>27</v>
      </c>
      <c r="G50" t="s">
        <v>28</v>
      </c>
      <c r="H50">
        <v>5</v>
      </c>
      <c r="I50" s="18">
        <v>68</v>
      </c>
      <c r="J50" s="18">
        <f t="shared" si="0"/>
        <v>340</v>
      </c>
      <c r="K50">
        <v>0.2</v>
      </c>
      <c r="L50" s="18">
        <f t="shared" si="1"/>
        <v>68</v>
      </c>
      <c r="M50" s="18">
        <f t="shared" si="2"/>
        <v>408</v>
      </c>
    </row>
    <row r="51" spans="1:13" x14ac:dyDescent="0.25">
      <c r="A51">
        <v>50</v>
      </c>
      <c r="B51" t="s">
        <v>138</v>
      </c>
      <c r="C51" t="s">
        <v>55</v>
      </c>
      <c r="D51" t="s">
        <v>30</v>
      </c>
      <c r="E51" t="s">
        <v>31</v>
      </c>
      <c r="F51" t="s">
        <v>32</v>
      </c>
      <c r="G51" t="s">
        <v>33</v>
      </c>
      <c r="H51">
        <v>6</v>
      </c>
      <c r="I51" s="18">
        <v>75</v>
      </c>
      <c r="J51" s="18">
        <f t="shared" si="0"/>
        <v>450</v>
      </c>
      <c r="K51">
        <v>0.2</v>
      </c>
      <c r="L51" s="18">
        <f t="shared" si="1"/>
        <v>90</v>
      </c>
      <c r="M51" s="18">
        <f t="shared" si="2"/>
        <v>540</v>
      </c>
    </row>
    <row r="52" spans="1:13" x14ac:dyDescent="0.25">
      <c r="A52">
        <v>51</v>
      </c>
      <c r="B52" t="s">
        <v>139</v>
      </c>
      <c r="C52" t="s">
        <v>57</v>
      </c>
      <c r="D52" t="s">
        <v>35</v>
      </c>
      <c r="E52" t="s">
        <v>36</v>
      </c>
      <c r="F52" t="s">
        <v>37</v>
      </c>
      <c r="G52" t="s">
        <v>38</v>
      </c>
      <c r="H52">
        <v>7</v>
      </c>
      <c r="I52" s="18">
        <v>82</v>
      </c>
      <c r="J52" s="18">
        <f t="shared" si="0"/>
        <v>574</v>
      </c>
      <c r="K52">
        <v>0.2</v>
      </c>
      <c r="L52" s="18">
        <f t="shared" si="1"/>
        <v>114.80000000000001</v>
      </c>
      <c r="M52" s="18">
        <f t="shared" si="2"/>
        <v>688.8</v>
      </c>
    </row>
    <row r="53" spans="1:13" x14ac:dyDescent="0.25">
      <c r="A53">
        <v>52</v>
      </c>
      <c r="B53" t="s">
        <v>140</v>
      </c>
      <c r="C53" t="s">
        <v>59</v>
      </c>
      <c r="D53" t="s">
        <v>40</v>
      </c>
      <c r="E53" t="s">
        <v>41</v>
      </c>
      <c r="F53" t="s">
        <v>27</v>
      </c>
      <c r="G53" t="s">
        <v>42</v>
      </c>
      <c r="H53">
        <v>8</v>
      </c>
      <c r="I53" s="18">
        <v>89</v>
      </c>
      <c r="J53" s="18">
        <f t="shared" si="0"/>
        <v>712</v>
      </c>
      <c r="K53">
        <v>0.2</v>
      </c>
      <c r="L53" s="18">
        <f t="shared" si="1"/>
        <v>142.4</v>
      </c>
      <c r="M53" s="18">
        <f t="shared" si="2"/>
        <v>854.4</v>
      </c>
    </row>
    <row r="54" spans="1:13" x14ac:dyDescent="0.25">
      <c r="A54">
        <v>53</v>
      </c>
      <c r="B54" t="s">
        <v>141</v>
      </c>
      <c r="C54" t="s">
        <v>61</v>
      </c>
      <c r="D54" t="s">
        <v>25</v>
      </c>
      <c r="E54" t="s">
        <v>44</v>
      </c>
      <c r="F54" t="s">
        <v>32</v>
      </c>
      <c r="G54" t="s">
        <v>45</v>
      </c>
      <c r="H54">
        <v>9</v>
      </c>
      <c r="I54" s="18">
        <v>96</v>
      </c>
      <c r="J54" s="18">
        <f t="shared" si="0"/>
        <v>864</v>
      </c>
      <c r="K54">
        <v>0.2</v>
      </c>
      <c r="L54" s="18">
        <f t="shared" si="1"/>
        <v>172.8</v>
      </c>
      <c r="M54" s="18">
        <f t="shared" si="2"/>
        <v>1036.8</v>
      </c>
    </row>
    <row r="55" spans="1:13" x14ac:dyDescent="0.25">
      <c r="A55">
        <v>54</v>
      </c>
      <c r="B55" t="s">
        <v>142</v>
      </c>
      <c r="C55" t="s">
        <v>62</v>
      </c>
      <c r="D55" t="s">
        <v>30</v>
      </c>
      <c r="E55" t="s">
        <v>47</v>
      </c>
      <c r="F55" t="s">
        <v>37</v>
      </c>
      <c r="G55" t="s">
        <v>48</v>
      </c>
      <c r="H55">
        <v>1</v>
      </c>
      <c r="I55" s="18">
        <v>103</v>
      </c>
      <c r="J55" s="18">
        <f t="shared" si="0"/>
        <v>103</v>
      </c>
      <c r="K55">
        <v>0.2</v>
      </c>
      <c r="L55" s="18">
        <f t="shared" si="1"/>
        <v>20.6</v>
      </c>
      <c r="M55" s="18">
        <f t="shared" si="2"/>
        <v>123.6</v>
      </c>
    </row>
    <row r="56" spans="1:13" x14ac:dyDescent="0.25">
      <c r="A56">
        <v>55</v>
      </c>
      <c r="B56" t="s">
        <v>143</v>
      </c>
      <c r="C56" t="s">
        <v>63</v>
      </c>
      <c r="D56" t="s">
        <v>35</v>
      </c>
      <c r="E56" t="s">
        <v>50</v>
      </c>
      <c r="F56" t="s">
        <v>27</v>
      </c>
      <c r="G56" t="s">
        <v>28</v>
      </c>
      <c r="H56">
        <v>2</v>
      </c>
      <c r="I56" s="18">
        <v>110</v>
      </c>
      <c r="J56" s="18">
        <f t="shared" si="0"/>
        <v>220</v>
      </c>
      <c r="K56">
        <v>0.2</v>
      </c>
      <c r="L56" s="18">
        <f t="shared" si="1"/>
        <v>44</v>
      </c>
      <c r="M56" s="18">
        <f t="shared" si="2"/>
        <v>264</v>
      </c>
    </row>
    <row r="57" spans="1:13" x14ac:dyDescent="0.25">
      <c r="A57">
        <v>56</v>
      </c>
      <c r="B57" t="s">
        <v>144</v>
      </c>
      <c r="C57" t="s">
        <v>64</v>
      </c>
      <c r="D57" t="s">
        <v>40</v>
      </c>
      <c r="E57" t="s">
        <v>52</v>
      </c>
      <c r="F57" t="s">
        <v>32</v>
      </c>
      <c r="G57" t="s">
        <v>33</v>
      </c>
      <c r="H57">
        <v>3</v>
      </c>
      <c r="I57" s="18">
        <v>117</v>
      </c>
      <c r="J57" s="18">
        <f t="shared" si="0"/>
        <v>351</v>
      </c>
      <c r="K57">
        <v>0.2</v>
      </c>
      <c r="L57" s="18">
        <f t="shared" si="1"/>
        <v>70.2</v>
      </c>
      <c r="M57" s="18">
        <f t="shared" si="2"/>
        <v>421.2</v>
      </c>
    </row>
    <row r="58" spans="1:13" x14ac:dyDescent="0.25">
      <c r="A58">
        <v>57</v>
      </c>
      <c r="B58" t="s">
        <v>145</v>
      </c>
      <c r="C58" t="s">
        <v>65</v>
      </c>
      <c r="D58" t="s">
        <v>25</v>
      </c>
      <c r="E58" t="s">
        <v>54</v>
      </c>
      <c r="F58" t="s">
        <v>37</v>
      </c>
      <c r="G58" t="s">
        <v>38</v>
      </c>
      <c r="H58">
        <v>4</v>
      </c>
      <c r="I58" s="18">
        <v>124</v>
      </c>
      <c r="J58" s="18">
        <f t="shared" si="0"/>
        <v>496</v>
      </c>
      <c r="K58">
        <v>0.2</v>
      </c>
      <c r="L58" s="18">
        <f t="shared" si="1"/>
        <v>99.2</v>
      </c>
      <c r="M58" s="18">
        <f t="shared" si="2"/>
        <v>595.20000000000005</v>
      </c>
    </row>
    <row r="59" spans="1:13" x14ac:dyDescent="0.25">
      <c r="A59">
        <v>58</v>
      </c>
      <c r="B59" t="s">
        <v>146</v>
      </c>
      <c r="C59" t="s">
        <v>66</v>
      </c>
      <c r="D59" t="s">
        <v>30</v>
      </c>
      <c r="E59" t="s">
        <v>56</v>
      </c>
      <c r="F59" t="s">
        <v>27</v>
      </c>
      <c r="G59" t="s">
        <v>42</v>
      </c>
      <c r="H59">
        <v>5</v>
      </c>
      <c r="I59" s="18">
        <v>131</v>
      </c>
      <c r="J59" s="18">
        <f t="shared" si="0"/>
        <v>655</v>
      </c>
      <c r="K59">
        <v>0.2</v>
      </c>
      <c r="L59" s="18">
        <f t="shared" si="1"/>
        <v>131</v>
      </c>
      <c r="M59" s="18">
        <f t="shared" si="2"/>
        <v>786</v>
      </c>
    </row>
    <row r="60" spans="1:13" x14ac:dyDescent="0.25">
      <c r="A60">
        <v>59</v>
      </c>
      <c r="B60" t="s">
        <v>147</v>
      </c>
      <c r="C60" t="s">
        <v>67</v>
      </c>
      <c r="D60" t="s">
        <v>35</v>
      </c>
      <c r="E60" t="s">
        <v>58</v>
      </c>
      <c r="F60" t="s">
        <v>32</v>
      </c>
      <c r="G60" t="s">
        <v>45</v>
      </c>
      <c r="H60">
        <v>6</v>
      </c>
      <c r="I60" s="18">
        <v>138</v>
      </c>
      <c r="J60" s="18">
        <f t="shared" si="0"/>
        <v>828</v>
      </c>
      <c r="K60">
        <v>0.2</v>
      </c>
      <c r="L60" s="18">
        <f t="shared" si="1"/>
        <v>165.60000000000002</v>
      </c>
      <c r="M60" s="18">
        <f t="shared" si="2"/>
        <v>993.6</v>
      </c>
    </row>
    <row r="61" spans="1:13" x14ac:dyDescent="0.25">
      <c r="A61">
        <v>60</v>
      </c>
      <c r="B61" t="s">
        <v>148</v>
      </c>
      <c r="C61" t="s">
        <v>68</v>
      </c>
      <c r="D61" t="s">
        <v>40</v>
      </c>
      <c r="E61" t="s">
        <v>60</v>
      </c>
      <c r="F61" t="s">
        <v>37</v>
      </c>
      <c r="G61" t="s">
        <v>48</v>
      </c>
      <c r="H61">
        <v>7</v>
      </c>
      <c r="I61" s="18">
        <v>145</v>
      </c>
      <c r="J61" s="18">
        <f t="shared" si="0"/>
        <v>1015</v>
      </c>
      <c r="K61">
        <v>0.2</v>
      </c>
      <c r="L61" s="18">
        <f t="shared" si="1"/>
        <v>203</v>
      </c>
      <c r="M61" s="18">
        <f t="shared" si="2"/>
        <v>1218</v>
      </c>
    </row>
    <row r="62" spans="1:13" x14ac:dyDescent="0.25">
      <c r="A62">
        <v>61</v>
      </c>
      <c r="B62" t="s">
        <v>149</v>
      </c>
      <c r="C62" t="s">
        <v>69</v>
      </c>
      <c r="D62" t="s">
        <v>25</v>
      </c>
      <c r="E62" t="s">
        <v>26</v>
      </c>
      <c r="F62" t="s">
        <v>27</v>
      </c>
      <c r="G62" t="s">
        <v>28</v>
      </c>
      <c r="H62">
        <v>8</v>
      </c>
      <c r="I62" s="18">
        <v>152</v>
      </c>
      <c r="J62" s="18">
        <f t="shared" si="0"/>
        <v>1216</v>
      </c>
      <c r="K62">
        <v>0.2</v>
      </c>
      <c r="L62" s="18">
        <f t="shared" si="1"/>
        <v>243.20000000000002</v>
      </c>
      <c r="M62" s="18">
        <f t="shared" si="2"/>
        <v>1459.2</v>
      </c>
    </row>
    <row r="63" spans="1:13" x14ac:dyDescent="0.25">
      <c r="A63">
        <v>62</v>
      </c>
      <c r="B63" t="s">
        <v>150</v>
      </c>
      <c r="C63" t="s">
        <v>70</v>
      </c>
      <c r="D63" t="s">
        <v>30</v>
      </c>
      <c r="E63" t="s">
        <v>31</v>
      </c>
      <c r="F63" t="s">
        <v>32</v>
      </c>
      <c r="G63" t="s">
        <v>33</v>
      </c>
      <c r="H63">
        <v>9</v>
      </c>
      <c r="I63" s="18">
        <v>159</v>
      </c>
      <c r="J63" s="18">
        <f t="shared" si="0"/>
        <v>1431</v>
      </c>
      <c r="K63">
        <v>0.2</v>
      </c>
      <c r="L63" s="18">
        <f t="shared" si="1"/>
        <v>286.2</v>
      </c>
      <c r="M63" s="18">
        <f t="shared" si="2"/>
        <v>1717.2</v>
      </c>
    </row>
    <row r="64" spans="1:13" x14ac:dyDescent="0.25">
      <c r="A64">
        <v>63</v>
      </c>
      <c r="B64" t="s">
        <v>151</v>
      </c>
      <c r="C64" t="s">
        <v>71</v>
      </c>
      <c r="D64" t="s">
        <v>35</v>
      </c>
      <c r="E64" t="s">
        <v>36</v>
      </c>
      <c r="F64" t="s">
        <v>37</v>
      </c>
      <c r="G64" t="s">
        <v>38</v>
      </c>
      <c r="H64">
        <v>1</v>
      </c>
      <c r="I64" s="18">
        <v>166</v>
      </c>
      <c r="J64" s="18">
        <f t="shared" si="0"/>
        <v>166</v>
      </c>
      <c r="K64">
        <v>0.2</v>
      </c>
      <c r="L64" s="18">
        <f t="shared" si="1"/>
        <v>33.200000000000003</v>
      </c>
      <c r="M64" s="18">
        <f t="shared" si="2"/>
        <v>199.2</v>
      </c>
    </row>
    <row r="65" spans="1:13" x14ac:dyDescent="0.25">
      <c r="A65">
        <v>64</v>
      </c>
      <c r="B65" t="s">
        <v>152</v>
      </c>
      <c r="C65" t="s">
        <v>72</v>
      </c>
      <c r="D65" t="s">
        <v>40</v>
      </c>
      <c r="E65" t="s">
        <v>41</v>
      </c>
      <c r="F65" t="s">
        <v>27</v>
      </c>
      <c r="G65" t="s">
        <v>42</v>
      </c>
      <c r="H65">
        <v>2</v>
      </c>
      <c r="I65" s="18">
        <v>173</v>
      </c>
      <c r="J65" s="18">
        <f t="shared" si="0"/>
        <v>346</v>
      </c>
      <c r="K65">
        <v>0.2</v>
      </c>
      <c r="L65" s="18">
        <f t="shared" si="1"/>
        <v>69.2</v>
      </c>
      <c r="M65" s="18">
        <f t="shared" si="2"/>
        <v>415.2</v>
      </c>
    </row>
    <row r="66" spans="1:13" x14ac:dyDescent="0.25">
      <c r="A66">
        <v>65</v>
      </c>
      <c r="B66" t="s">
        <v>153</v>
      </c>
      <c r="C66" t="s">
        <v>73</v>
      </c>
      <c r="D66" t="s">
        <v>25</v>
      </c>
      <c r="E66" t="s">
        <v>44</v>
      </c>
      <c r="F66" t="s">
        <v>32</v>
      </c>
      <c r="G66" t="s">
        <v>45</v>
      </c>
      <c r="H66">
        <v>3</v>
      </c>
      <c r="I66" s="18">
        <v>180</v>
      </c>
      <c r="J66" s="18">
        <f t="shared" ref="J66:J129" si="3">H66*I66</f>
        <v>540</v>
      </c>
      <c r="K66">
        <v>0.2</v>
      </c>
      <c r="L66" s="18">
        <f t="shared" ref="L66:L129" si="4">J66*K66</f>
        <v>108</v>
      </c>
      <c r="M66" s="18">
        <f t="shared" ref="M66:M129" si="5">J66+L66</f>
        <v>648</v>
      </c>
    </row>
    <row r="67" spans="1:13" x14ac:dyDescent="0.25">
      <c r="A67">
        <v>66</v>
      </c>
      <c r="B67" t="s">
        <v>154</v>
      </c>
      <c r="C67" t="s">
        <v>74</v>
      </c>
      <c r="D67" t="s">
        <v>30</v>
      </c>
      <c r="E67" t="s">
        <v>47</v>
      </c>
      <c r="F67" t="s">
        <v>37</v>
      </c>
      <c r="G67" t="s">
        <v>48</v>
      </c>
      <c r="H67">
        <v>4</v>
      </c>
      <c r="I67" s="18">
        <v>187</v>
      </c>
      <c r="J67" s="18">
        <f t="shared" si="3"/>
        <v>748</v>
      </c>
      <c r="K67">
        <v>0.2</v>
      </c>
      <c r="L67" s="18">
        <f t="shared" si="4"/>
        <v>149.6</v>
      </c>
      <c r="M67" s="18">
        <f t="shared" si="5"/>
        <v>897.6</v>
      </c>
    </row>
    <row r="68" spans="1:13" x14ac:dyDescent="0.25">
      <c r="A68">
        <v>67</v>
      </c>
      <c r="B68" t="s">
        <v>155</v>
      </c>
      <c r="C68" t="s">
        <v>75</v>
      </c>
      <c r="D68" t="s">
        <v>35</v>
      </c>
      <c r="E68" t="s">
        <v>50</v>
      </c>
      <c r="F68" t="s">
        <v>27</v>
      </c>
      <c r="G68" t="s">
        <v>28</v>
      </c>
      <c r="H68">
        <v>5</v>
      </c>
      <c r="I68" s="18">
        <v>194</v>
      </c>
      <c r="J68" s="18">
        <f t="shared" si="3"/>
        <v>970</v>
      </c>
      <c r="K68">
        <v>0.2</v>
      </c>
      <c r="L68" s="18">
        <f t="shared" si="4"/>
        <v>194</v>
      </c>
      <c r="M68" s="18">
        <f t="shared" si="5"/>
        <v>1164</v>
      </c>
    </row>
    <row r="69" spans="1:13" x14ac:dyDescent="0.25">
      <c r="A69">
        <v>68</v>
      </c>
      <c r="B69" t="s">
        <v>156</v>
      </c>
      <c r="C69" t="s">
        <v>76</v>
      </c>
      <c r="D69" t="s">
        <v>40</v>
      </c>
      <c r="E69" t="s">
        <v>52</v>
      </c>
      <c r="F69" t="s">
        <v>32</v>
      </c>
      <c r="G69" t="s">
        <v>33</v>
      </c>
      <c r="H69">
        <v>6</v>
      </c>
      <c r="I69" s="18">
        <v>201</v>
      </c>
      <c r="J69" s="18">
        <f t="shared" si="3"/>
        <v>1206</v>
      </c>
      <c r="K69">
        <v>0.2</v>
      </c>
      <c r="L69" s="18">
        <f t="shared" si="4"/>
        <v>241.20000000000002</v>
      </c>
      <c r="M69" s="18">
        <f t="shared" si="5"/>
        <v>1447.2</v>
      </c>
    </row>
    <row r="70" spans="1:13" x14ac:dyDescent="0.25">
      <c r="A70">
        <v>69</v>
      </c>
      <c r="B70" t="s">
        <v>157</v>
      </c>
      <c r="C70" t="s">
        <v>77</v>
      </c>
      <c r="D70" t="s">
        <v>25</v>
      </c>
      <c r="E70" t="s">
        <v>54</v>
      </c>
      <c r="F70" t="s">
        <v>37</v>
      </c>
      <c r="G70" t="s">
        <v>38</v>
      </c>
      <c r="H70">
        <v>7</v>
      </c>
      <c r="I70" s="18">
        <v>208</v>
      </c>
      <c r="J70" s="18">
        <f t="shared" si="3"/>
        <v>1456</v>
      </c>
      <c r="K70">
        <v>0.2</v>
      </c>
      <c r="L70" s="18">
        <f t="shared" si="4"/>
        <v>291.2</v>
      </c>
      <c r="M70" s="18">
        <f t="shared" si="5"/>
        <v>1747.2</v>
      </c>
    </row>
    <row r="71" spans="1:13" x14ac:dyDescent="0.25">
      <c r="A71">
        <v>70</v>
      </c>
      <c r="B71" t="s">
        <v>158</v>
      </c>
      <c r="C71" t="s">
        <v>78</v>
      </c>
      <c r="D71" t="s">
        <v>30</v>
      </c>
      <c r="E71" t="s">
        <v>56</v>
      </c>
      <c r="F71" t="s">
        <v>27</v>
      </c>
      <c r="G71" t="s">
        <v>42</v>
      </c>
      <c r="H71">
        <v>8</v>
      </c>
      <c r="I71" s="18">
        <v>215</v>
      </c>
      <c r="J71" s="18">
        <f t="shared" si="3"/>
        <v>1720</v>
      </c>
      <c r="K71">
        <v>0.2</v>
      </c>
      <c r="L71" s="18">
        <f t="shared" si="4"/>
        <v>344</v>
      </c>
      <c r="M71" s="18">
        <f t="shared" si="5"/>
        <v>2064</v>
      </c>
    </row>
    <row r="72" spans="1:13" x14ac:dyDescent="0.25">
      <c r="A72">
        <v>71</v>
      </c>
      <c r="B72" t="s">
        <v>159</v>
      </c>
      <c r="C72" t="s">
        <v>79</v>
      </c>
      <c r="D72" t="s">
        <v>35</v>
      </c>
      <c r="E72" t="s">
        <v>58</v>
      </c>
      <c r="F72" t="s">
        <v>32</v>
      </c>
      <c r="G72" t="s">
        <v>45</v>
      </c>
      <c r="H72">
        <v>9</v>
      </c>
      <c r="I72" s="18">
        <v>222</v>
      </c>
      <c r="J72" s="18">
        <f t="shared" si="3"/>
        <v>1998</v>
      </c>
      <c r="K72">
        <v>0.2</v>
      </c>
      <c r="L72" s="18">
        <f t="shared" si="4"/>
        <v>399.6</v>
      </c>
      <c r="M72" s="18">
        <f t="shared" si="5"/>
        <v>2397.6</v>
      </c>
    </row>
    <row r="73" spans="1:13" x14ac:dyDescent="0.25">
      <c r="A73">
        <v>72</v>
      </c>
      <c r="B73" t="s">
        <v>160</v>
      </c>
      <c r="C73" t="s">
        <v>80</v>
      </c>
      <c r="D73" t="s">
        <v>40</v>
      </c>
      <c r="E73" t="s">
        <v>60</v>
      </c>
      <c r="F73" t="s">
        <v>37</v>
      </c>
      <c r="G73" t="s">
        <v>48</v>
      </c>
      <c r="H73">
        <v>1</v>
      </c>
      <c r="I73" s="18">
        <v>229</v>
      </c>
      <c r="J73" s="18">
        <f t="shared" si="3"/>
        <v>229</v>
      </c>
      <c r="K73">
        <v>0.2</v>
      </c>
      <c r="L73" s="18">
        <f t="shared" si="4"/>
        <v>45.800000000000004</v>
      </c>
      <c r="M73" s="18">
        <f t="shared" si="5"/>
        <v>274.8</v>
      </c>
    </row>
    <row r="74" spans="1:13" x14ac:dyDescent="0.25">
      <c r="A74">
        <v>73</v>
      </c>
      <c r="B74" t="s">
        <v>161</v>
      </c>
      <c r="C74" t="s">
        <v>81</v>
      </c>
      <c r="D74" t="s">
        <v>25</v>
      </c>
      <c r="E74" t="s">
        <v>26</v>
      </c>
      <c r="F74" t="s">
        <v>27</v>
      </c>
      <c r="G74" t="s">
        <v>28</v>
      </c>
      <c r="H74">
        <v>2</v>
      </c>
      <c r="I74" s="18">
        <v>236</v>
      </c>
      <c r="J74" s="18">
        <f t="shared" si="3"/>
        <v>472</v>
      </c>
      <c r="K74">
        <v>0.2</v>
      </c>
      <c r="L74" s="18">
        <f t="shared" si="4"/>
        <v>94.4</v>
      </c>
      <c r="M74" s="18">
        <f t="shared" si="5"/>
        <v>566.4</v>
      </c>
    </row>
    <row r="75" spans="1:13" x14ac:dyDescent="0.25">
      <c r="A75">
        <v>74</v>
      </c>
      <c r="B75" t="s">
        <v>162</v>
      </c>
      <c r="C75" t="s">
        <v>82</v>
      </c>
      <c r="D75" t="s">
        <v>30</v>
      </c>
      <c r="E75" t="s">
        <v>31</v>
      </c>
      <c r="F75" t="s">
        <v>32</v>
      </c>
      <c r="G75" t="s">
        <v>33</v>
      </c>
      <c r="H75">
        <v>3</v>
      </c>
      <c r="I75" s="18">
        <v>243</v>
      </c>
      <c r="J75" s="18">
        <f t="shared" si="3"/>
        <v>729</v>
      </c>
      <c r="K75">
        <v>0.2</v>
      </c>
      <c r="L75" s="18">
        <f t="shared" si="4"/>
        <v>145.80000000000001</v>
      </c>
      <c r="M75" s="18">
        <f t="shared" si="5"/>
        <v>874.8</v>
      </c>
    </row>
    <row r="76" spans="1:13" x14ac:dyDescent="0.25">
      <c r="A76">
        <v>75</v>
      </c>
      <c r="B76" t="s">
        <v>163</v>
      </c>
      <c r="C76" t="s">
        <v>83</v>
      </c>
      <c r="D76" t="s">
        <v>35</v>
      </c>
      <c r="E76" t="s">
        <v>36</v>
      </c>
      <c r="F76" t="s">
        <v>37</v>
      </c>
      <c r="G76" t="s">
        <v>38</v>
      </c>
      <c r="H76">
        <v>4</v>
      </c>
      <c r="I76" s="18">
        <v>250</v>
      </c>
      <c r="J76" s="18">
        <f t="shared" si="3"/>
        <v>1000</v>
      </c>
      <c r="K76">
        <v>0.2</v>
      </c>
      <c r="L76" s="18">
        <f t="shared" si="4"/>
        <v>200</v>
      </c>
      <c r="M76" s="18">
        <f t="shared" si="5"/>
        <v>1200</v>
      </c>
    </row>
    <row r="77" spans="1:13" x14ac:dyDescent="0.25">
      <c r="A77">
        <v>76</v>
      </c>
      <c r="B77" t="s">
        <v>164</v>
      </c>
      <c r="C77" t="s">
        <v>84</v>
      </c>
      <c r="D77" t="s">
        <v>40</v>
      </c>
      <c r="E77" t="s">
        <v>41</v>
      </c>
      <c r="F77" t="s">
        <v>27</v>
      </c>
      <c r="G77" t="s">
        <v>42</v>
      </c>
      <c r="H77">
        <v>5</v>
      </c>
      <c r="I77" s="18">
        <v>257</v>
      </c>
      <c r="J77" s="18">
        <f t="shared" si="3"/>
        <v>1285</v>
      </c>
      <c r="K77">
        <v>0.2</v>
      </c>
      <c r="L77" s="18">
        <f t="shared" si="4"/>
        <v>257</v>
      </c>
      <c r="M77" s="18">
        <f t="shared" si="5"/>
        <v>1542</v>
      </c>
    </row>
    <row r="78" spans="1:13" x14ac:dyDescent="0.25">
      <c r="A78">
        <v>77</v>
      </c>
      <c r="B78" t="s">
        <v>165</v>
      </c>
      <c r="C78" t="s">
        <v>85</v>
      </c>
      <c r="D78" t="s">
        <v>25</v>
      </c>
      <c r="E78" t="s">
        <v>44</v>
      </c>
      <c r="F78" t="s">
        <v>32</v>
      </c>
      <c r="G78" t="s">
        <v>45</v>
      </c>
      <c r="H78">
        <v>6</v>
      </c>
      <c r="I78" s="18">
        <v>264</v>
      </c>
      <c r="J78" s="18">
        <f t="shared" si="3"/>
        <v>1584</v>
      </c>
      <c r="K78">
        <v>0.2</v>
      </c>
      <c r="L78" s="18">
        <f t="shared" si="4"/>
        <v>316.8</v>
      </c>
      <c r="M78" s="18">
        <f t="shared" si="5"/>
        <v>1900.8</v>
      </c>
    </row>
    <row r="79" spans="1:13" x14ac:dyDescent="0.25">
      <c r="A79">
        <v>78</v>
      </c>
      <c r="B79" t="s">
        <v>166</v>
      </c>
      <c r="C79" t="s">
        <v>86</v>
      </c>
      <c r="D79" t="s">
        <v>30</v>
      </c>
      <c r="E79" t="s">
        <v>47</v>
      </c>
      <c r="F79" t="s">
        <v>37</v>
      </c>
      <c r="G79" t="s">
        <v>48</v>
      </c>
      <c r="H79">
        <v>7</v>
      </c>
      <c r="I79" s="18">
        <v>271</v>
      </c>
      <c r="J79" s="18">
        <f t="shared" si="3"/>
        <v>1897</v>
      </c>
      <c r="K79">
        <v>0.2</v>
      </c>
      <c r="L79" s="18">
        <f t="shared" si="4"/>
        <v>379.40000000000003</v>
      </c>
      <c r="M79" s="18">
        <f t="shared" si="5"/>
        <v>2276.4</v>
      </c>
    </row>
    <row r="80" spans="1:13" x14ac:dyDescent="0.25">
      <c r="A80">
        <v>79</v>
      </c>
      <c r="B80" t="s">
        <v>167</v>
      </c>
      <c r="C80" t="s">
        <v>87</v>
      </c>
      <c r="D80" t="s">
        <v>35</v>
      </c>
      <c r="E80" t="s">
        <v>50</v>
      </c>
      <c r="F80" t="s">
        <v>27</v>
      </c>
      <c r="G80" t="s">
        <v>28</v>
      </c>
      <c r="H80">
        <v>8</v>
      </c>
      <c r="I80" s="18">
        <v>278</v>
      </c>
      <c r="J80" s="18">
        <f t="shared" si="3"/>
        <v>2224</v>
      </c>
      <c r="K80">
        <v>0.2</v>
      </c>
      <c r="L80" s="18">
        <f t="shared" si="4"/>
        <v>444.8</v>
      </c>
      <c r="M80" s="18">
        <f t="shared" si="5"/>
        <v>2668.8</v>
      </c>
    </row>
    <row r="81" spans="1:13" x14ac:dyDescent="0.25">
      <c r="A81">
        <v>80</v>
      </c>
      <c r="B81" t="s">
        <v>168</v>
      </c>
      <c r="C81" t="s">
        <v>88</v>
      </c>
      <c r="D81" t="s">
        <v>40</v>
      </c>
      <c r="E81" t="s">
        <v>52</v>
      </c>
      <c r="F81" t="s">
        <v>32</v>
      </c>
      <c r="G81" t="s">
        <v>33</v>
      </c>
      <c r="H81">
        <v>9</v>
      </c>
      <c r="I81" s="18">
        <v>285</v>
      </c>
      <c r="J81" s="18">
        <f t="shared" si="3"/>
        <v>2565</v>
      </c>
      <c r="K81">
        <v>0.2</v>
      </c>
      <c r="L81" s="18">
        <f t="shared" si="4"/>
        <v>513</v>
      </c>
      <c r="M81" s="18">
        <f t="shared" si="5"/>
        <v>3078</v>
      </c>
    </row>
    <row r="82" spans="1:13" x14ac:dyDescent="0.25">
      <c r="A82">
        <v>81</v>
      </c>
      <c r="B82" t="s">
        <v>169</v>
      </c>
      <c r="C82" t="s">
        <v>24</v>
      </c>
      <c r="D82" t="s">
        <v>25</v>
      </c>
      <c r="E82" t="s">
        <v>54</v>
      </c>
      <c r="F82" t="s">
        <v>37</v>
      </c>
      <c r="G82" t="s">
        <v>38</v>
      </c>
      <c r="H82">
        <v>1</v>
      </c>
      <c r="I82" s="18">
        <v>292</v>
      </c>
      <c r="J82" s="18">
        <f t="shared" si="3"/>
        <v>292</v>
      </c>
      <c r="K82">
        <v>0.2</v>
      </c>
      <c r="L82" s="18">
        <f t="shared" si="4"/>
        <v>58.400000000000006</v>
      </c>
      <c r="M82" s="18">
        <f t="shared" si="5"/>
        <v>350.4</v>
      </c>
    </row>
    <row r="83" spans="1:13" x14ac:dyDescent="0.25">
      <c r="A83">
        <v>82</v>
      </c>
      <c r="B83" t="s">
        <v>170</v>
      </c>
      <c r="C83" t="s">
        <v>29</v>
      </c>
      <c r="D83" t="s">
        <v>30</v>
      </c>
      <c r="E83" t="s">
        <v>56</v>
      </c>
      <c r="F83" t="s">
        <v>27</v>
      </c>
      <c r="G83" t="s">
        <v>42</v>
      </c>
      <c r="H83">
        <v>2</v>
      </c>
      <c r="I83" s="18">
        <v>299</v>
      </c>
      <c r="J83" s="18">
        <f t="shared" si="3"/>
        <v>598</v>
      </c>
      <c r="K83">
        <v>0.2</v>
      </c>
      <c r="L83" s="18">
        <f t="shared" si="4"/>
        <v>119.60000000000001</v>
      </c>
      <c r="M83" s="18">
        <f t="shared" si="5"/>
        <v>717.6</v>
      </c>
    </row>
    <row r="84" spans="1:13" x14ac:dyDescent="0.25">
      <c r="A84">
        <v>83</v>
      </c>
      <c r="B84" t="s">
        <v>171</v>
      </c>
      <c r="C84" t="s">
        <v>34</v>
      </c>
      <c r="D84" t="s">
        <v>35</v>
      </c>
      <c r="E84" t="s">
        <v>58</v>
      </c>
      <c r="F84" t="s">
        <v>32</v>
      </c>
      <c r="G84" t="s">
        <v>45</v>
      </c>
      <c r="H84">
        <v>3</v>
      </c>
      <c r="I84" s="18">
        <v>306</v>
      </c>
      <c r="J84" s="18">
        <f t="shared" si="3"/>
        <v>918</v>
      </c>
      <c r="K84">
        <v>0.2</v>
      </c>
      <c r="L84" s="18">
        <f t="shared" si="4"/>
        <v>183.60000000000002</v>
      </c>
      <c r="M84" s="18">
        <f t="shared" si="5"/>
        <v>1101.5999999999999</v>
      </c>
    </row>
    <row r="85" spans="1:13" x14ac:dyDescent="0.25">
      <c r="A85">
        <v>84</v>
      </c>
      <c r="B85" t="s">
        <v>172</v>
      </c>
      <c r="C85" t="s">
        <v>39</v>
      </c>
      <c r="D85" t="s">
        <v>40</v>
      </c>
      <c r="E85" t="s">
        <v>60</v>
      </c>
      <c r="F85" t="s">
        <v>37</v>
      </c>
      <c r="G85" t="s">
        <v>48</v>
      </c>
      <c r="H85">
        <v>4</v>
      </c>
      <c r="I85" s="18">
        <v>313</v>
      </c>
      <c r="J85" s="18">
        <f t="shared" si="3"/>
        <v>1252</v>
      </c>
      <c r="K85">
        <v>0.2</v>
      </c>
      <c r="L85" s="18">
        <f t="shared" si="4"/>
        <v>250.4</v>
      </c>
      <c r="M85" s="18">
        <f t="shared" si="5"/>
        <v>1502.4</v>
      </c>
    </row>
    <row r="86" spans="1:13" x14ac:dyDescent="0.25">
      <c r="A86">
        <v>85</v>
      </c>
      <c r="B86" t="s">
        <v>89</v>
      </c>
      <c r="C86" t="s">
        <v>43</v>
      </c>
      <c r="D86" t="s">
        <v>25</v>
      </c>
      <c r="E86" t="s">
        <v>26</v>
      </c>
      <c r="F86" t="s">
        <v>27</v>
      </c>
      <c r="G86" t="s">
        <v>28</v>
      </c>
      <c r="H86">
        <v>5</v>
      </c>
      <c r="I86" s="18">
        <v>320</v>
      </c>
      <c r="J86" s="18">
        <f t="shared" si="3"/>
        <v>1600</v>
      </c>
      <c r="K86">
        <v>0.2</v>
      </c>
      <c r="L86" s="18">
        <f t="shared" si="4"/>
        <v>320</v>
      </c>
      <c r="M86" s="18">
        <f t="shared" si="5"/>
        <v>1920</v>
      </c>
    </row>
    <row r="87" spans="1:13" x14ac:dyDescent="0.25">
      <c r="A87">
        <v>86</v>
      </c>
      <c r="B87" t="s">
        <v>90</v>
      </c>
      <c r="C87" t="s">
        <v>46</v>
      </c>
      <c r="D87" t="s">
        <v>30</v>
      </c>
      <c r="E87" t="s">
        <v>31</v>
      </c>
      <c r="F87" t="s">
        <v>32</v>
      </c>
      <c r="G87" t="s">
        <v>33</v>
      </c>
      <c r="H87">
        <v>6</v>
      </c>
      <c r="I87" s="18">
        <v>27</v>
      </c>
      <c r="J87" s="18">
        <f t="shared" si="3"/>
        <v>162</v>
      </c>
      <c r="K87">
        <v>0.2</v>
      </c>
      <c r="L87" s="18">
        <f t="shared" si="4"/>
        <v>32.4</v>
      </c>
      <c r="M87" s="18">
        <f t="shared" si="5"/>
        <v>194.4</v>
      </c>
    </row>
    <row r="88" spans="1:13" x14ac:dyDescent="0.25">
      <c r="A88">
        <v>87</v>
      </c>
      <c r="B88" t="s">
        <v>91</v>
      </c>
      <c r="C88" t="s">
        <v>49</v>
      </c>
      <c r="D88" t="s">
        <v>35</v>
      </c>
      <c r="E88" t="s">
        <v>36</v>
      </c>
      <c r="F88" t="s">
        <v>37</v>
      </c>
      <c r="G88" t="s">
        <v>38</v>
      </c>
      <c r="H88">
        <v>7</v>
      </c>
      <c r="I88" s="18">
        <v>34</v>
      </c>
      <c r="J88" s="18">
        <f t="shared" si="3"/>
        <v>238</v>
      </c>
      <c r="K88">
        <v>0.2</v>
      </c>
      <c r="L88" s="18">
        <f t="shared" si="4"/>
        <v>47.6</v>
      </c>
      <c r="M88" s="18">
        <f t="shared" si="5"/>
        <v>285.60000000000002</v>
      </c>
    </row>
    <row r="89" spans="1:13" x14ac:dyDescent="0.25">
      <c r="A89">
        <v>88</v>
      </c>
      <c r="B89" t="s">
        <v>92</v>
      </c>
      <c r="C89" t="s">
        <v>51</v>
      </c>
      <c r="D89" t="s">
        <v>40</v>
      </c>
      <c r="E89" t="s">
        <v>41</v>
      </c>
      <c r="F89" t="s">
        <v>27</v>
      </c>
      <c r="G89" t="s">
        <v>42</v>
      </c>
      <c r="H89">
        <v>8</v>
      </c>
      <c r="I89" s="18">
        <v>41</v>
      </c>
      <c r="J89" s="18">
        <f t="shared" si="3"/>
        <v>328</v>
      </c>
      <c r="K89">
        <v>0.2</v>
      </c>
      <c r="L89" s="18">
        <f t="shared" si="4"/>
        <v>65.600000000000009</v>
      </c>
      <c r="M89" s="18">
        <f t="shared" si="5"/>
        <v>393.6</v>
      </c>
    </row>
    <row r="90" spans="1:13" x14ac:dyDescent="0.25">
      <c r="A90">
        <v>89</v>
      </c>
      <c r="B90" t="s">
        <v>93</v>
      </c>
      <c r="C90" t="s">
        <v>53</v>
      </c>
      <c r="D90" t="s">
        <v>25</v>
      </c>
      <c r="E90" t="s">
        <v>44</v>
      </c>
      <c r="F90" t="s">
        <v>32</v>
      </c>
      <c r="G90" t="s">
        <v>45</v>
      </c>
      <c r="H90">
        <v>9</v>
      </c>
      <c r="I90" s="18">
        <v>48</v>
      </c>
      <c r="J90" s="18">
        <f t="shared" si="3"/>
        <v>432</v>
      </c>
      <c r="K90">
        <v>0.2</v>
      </c>
      <c r="L90" s="18">
        <f t="shared" si="4"/>
        <v>86.4</v>
      </c>
      <c r="M90" s="18">
        <f t="shared" si="5"/>
        <v>518.4</v>
      </c>
    </row>
    <row r="91" spans="1:13" x14ac:dyDescent="0.25">
      <c r="A91">
        <v>90</v>
      </c>
      <c r="B91" t="s">
        <v>94</v>
      </c>
      <c r="C91" t="s">
        <v>55</v>
      </c>
      <c r="D91" t="s">
        <v>30</v>
      </c>
      <c r="E91" t="s">
        <v>47</v>
      </c>
      <c r="F91" t="s">
        <v>37</v>
      </c>
      <c r="G91" t="s">
        <v>48</v>
      </c>
      <c r="H91">
        <v>1</v>
      </c>
      <c r="I91" s="18">
        <v>55</v>
      </c>
      <c r="J91" s="18">
        <f t="shared" si="3"/>
        <v>55</v>
      </c>
      <c r="K91">
        <v>0.2</v>
      </c>
      <c r="L91" s="18">
        <f t="shared" si="4"/>
        <v>11</v>
      </c>
      <c r="M91" s="18">
        <f t="shared" si="5"/>
        <v>66</v>
      </c>
    </row>
    <row r="92" spans="1:13" x14ac:dyDescent="0.25">
      <c r="A92">
        <v>91</v>
      </c>
      <c r="B92" t="s">
        <v>95</v>
      </c>
      <c r="C92" t="s">
        <v>57</v>
      </c>
      <c r="D92" t="s">
        <v>35</v>
      </c>
      <c r="E92" t="s">
        <v>50</v>
      </c>
      <c r="F92" t="s">
        <v>27</v>
      </c>
      <c r="G92" t="s">
        <v>28</v>
      </c>
      <c r="H92">
        <v>2</v>
      </c>
      <c r="I92" s="18">
        <v>62</v>
      </c>
      <c r="J92" s="18">
        <f t="shared" si="3"/>
        <v>124</v>
      </c>
      <c r="K92">
        <v>0.2</v>
      </c>
      <c r="L92" s="18">
        <f t="shared" si="4"/>
        <v>24.8</v>
      </c>
      <c r="M92" s="18">
        <f t="shared" si="5"/>
        <v>148.80000000000001</v>
      </c>
    </row>
    <row r="93" spans="1:13" x14ac:dyDescent="0.25">
      <c r="A93">
        <v>92</v>
      </c>
      <c r="B93" t="s">
        <v>96</v>
      </c>
      <c r="C93" t="s">
        <v>59</v>
      </c>
      <c r="D93" t="s">
        <v>40</v>
      </c>
      <c r="E93" t="s">
        <v>52</v>
      </c>
      <c r="F93" t="s">
        <v>32</v>
      </c>
      <c r="G93" t="s">
        <v>33</v>
      </c>
      <c r="H93">
        <v>3</v>
      </c>
      <c r="I93" s="18">
        <v>69</v>
      </c>
      <c r="J93" s="18">
        <f t="shared" si="3"/>
        <v>207</v>
      </c>
      <c r="K93">
        <v>0.2</v>
      </c>
      <c r="L93" s="18">
        <f t="shared" si="4"/>
        <v>41.400000000000006</v>
      </c>
      <c r="M93" s="18">
        <f t="shared" si="5"/>
        <v>248.4</v>
      </c>
    </row>
    <row r="94" spans="1:13" x14ac:dyDescent="0.25">
      <c r="A94">
        <v>93</v>
      </c>
      <c r="B94" t="s">
        <v>97</v>
      </c>
      <c r="C94" t="s">
        <v>61</v>
      </c>
      <c r="D94" t="s">
        <v>25</v>
      </c>
      <c r="E94" t="s">
        <v>54</v>
      </c>
      <c r="F94" t="s">
        <v>37</v>
      </c>
      <c r="G94" t="s">
        <v>38</v>
      </c>
      <c r="H94">
        <v>4</v>
      </c>
      <c r="I94" s="18">
        <v>76</v>
      </c>
      <c r="J94" s="18">
        <f t="shared" si="3"/>
        <v>304</v>
      </c>
      <c r="K94">
        <v>0.2</v>
      </c>
      <c r="L94" s="18">
        <f t="shared" si="4"/>
        <v>60.800000000000004</v>
      </c>
      <c r="M94" s="18">
        <f t="shared" si="5"/>
        <v>364.8</v>
      </c>
    </row>
    <row r="95" spans="1:13" x14ac:dyDescent="0.25">
      <c r="A95">
        <v>94</v>
      </c>
      <c r="B95" t="s">
        <v>98</v>
      </c>
      <c r="C95" t="s">
        <v>62</v>
      </c>
      <c r="D95" t="s">
        <v>30</v>
      </c>
      <c r="E95" t="s">
        <v>56</v>
      </c>
      <c r="F95" t="s">
        <v>27</v>
      </c>
      <c r="G95" t="s">
        <v>42</v>
      </c>
      <c r="H95">
        <v>5</v>
      </c>
      <c r="I95" s="18">
        <v>83</v>
      </c>
      <c r="J95" s="18">
        <f t="shared" si="3"/>
        <v>415</v>
      </c>
      <c r="K95">
        <v>0.2</v>
      </c>
      <c r="L95" s="18">
        <f t="shared" si="4"/>
        <v>83</v>
      </c>
      <c r="M95" s="18">
        <f t="shared" si="5"/>
        <v>498</v>
      </c>
    </row>
    <row r="96" spans="1:13" x14ac:dyDescent="0.25">
      <c r="A96">
        <v>95</v>
      </c>
      <c r="B96" t="s">
        <v>99</v>
      </c>
      <c r="C96" t="s">
        <v>63</v>
      </c>
      <c r="D96" t="s">
        <v>35</v>
      </c>
      <c r="E96" t="s">
        <v>58</v>
      </c>
      <c r="F96" t="s">
        <v>32</v>
      </c>
      <c r="G96" t="s">
        <v>45</v>
      </c>
      <c r="H96">
        <v>6</v>
      </c>
      <c r="I96" s="18">
        <v>90</v>
      </c>
      <c r="J96" s="18">
        <f t="shared" si="3"/>
        <v>540</v>
      </c>
      <c r="K96">
        <v>0.2</v>
      </c>
      <c r="L96" s="18">
        <f t="shared" si="4"/>
        <v>108</v>
      </c>
      <c r="M96" s="18">
        <f t="shared" si="5"/>
        <v>648</v>
      </c>
    </row>
    <row r="97" spans="1:13" x14ac:dyDescent="0.25">
      <c r="A97">
        <v>96</v>
      </c>
      <c r="B97" t="s">
        <v>100</v>
      </c>
      <c r="C97" t="s">
        <v>64</v>
      </c>
      <c r="D97" t="s">
        <v>40</v>
      </c>
      <c r="E97" t="s">
        <v>60</v>
      </c>
      <c r="F97" t="s">
        <v>37</v>
      </c>
      <c r="G97" t="s">
        <v>48</v>
      </c>
      <c r="H97">
        <v>7</v>
      </c>
      <c r="I97" s="18">
        <v>97</v>
      </c>
      <c r="J97" s="18">
        <f t="shared" si="3"/>
        <v>679</v>
      </c>
      <c r="K97">
        <v>0.2</v>
      </c>
      <c r="L97" s="18">
        <f t="shared" si="4"/>
        <v>135.80000000000001</v>
      </c>
      <c r="M97" s="18">
        <f t="shared" si="5"/>
        <v>814.8</v>
      </c>
    </row>
    <row r="98" spans="1:13" x14ac:dyDescent="0.25">
      <c r="A98">
        <v>97</v>
      </c>
      <c r="B98" t="s">
        <v>101</v>
      </c>
      <c r="C98" t="s">
        <v>65</v>
      </c>
      <c r="D98" t="s">
        <v>25</v>
      </c>
      <c r="E98" t="s">
        <v>26</v>
      </c>
      <c r="F98" t="s">
        <v>27</v>
      </c>
      <c r="G98" t="s">
        <v>28</v>
      </c>
      <c r="H98">
        <v>8</v>
      </c>
      <c r="I98" s="18">
        <v>104</v>
      </c>
      <c r="J98" s="18">
        <f t="shared" si="3"/>
        <v>832</v>
      </c>
      <c r="K98">
        <v>0.2</v>
      </c>
      <c r="L98" s="18">
        <f t="shared" si="4"/>
        <v>166.4</v>
      </c>
      <c r="M98" s="18">
        <f t="shared" si="5"/>
        <v>998.4</v>
      </c>
    </row>
    <row r="99" spans="1:13" x14ac:dyDescent="0.25">
      <c r="A99">
        <v>98</v>
      </c>
      <c r="B99" t="s">
        <v>102</v>
      </c>
      <c r="C99" t="s">
        <v>66</v>
      </c>
      <c r="D99" t="s">
        <v>30</v>
      </c>
      <c r="E99" t="s">
        <v>31</v>
      </c>
      <c r="F99" t="s">
        <v>32</v>
      </c>
      <c r="G99" t="s">
        <v>33</v>
      </c>
      <c r="H99">
        <v>9</v>
      </c>
      <c r="I99" s="18">
        <v>111</v>
      </c>
      <c r="J99" s="18">
        <f t="shared" si="3"/>
        <v>999</v>
      </c>
      <c r="K99">
        <v>0.2</v>
      </c>
      <c r="L99" s="18">
        <f t="shared" si="4"/>
        <v>199.8</v>
      </c>
      <c r="M99" s="18">
        <f t="shared" si="5"/>
        <v>1198.8</v>
      </c>
    </row>
    <row r="100" spans="1:13" x14ac:dyDescent="0.25">
      <c r="A100">
        <v>99</v>
      </c>
      <c r="B100" t="s">
        <v>103</v>
      </c>
      <c r="C100" t="s">
        <v>67</v>
      </c>
      <c r="D100" t="s">
        <v>35</v>
      </c>
      <c r="E100" t="s">
        <v>36</v>
      </c>
      <c r="F100" t="s">
        <v>37</v>
      </c>
      <c r="G100" t="s">
        <v>38</v>
      </c>
      <c r="H100">
        <v>1</v>
      </c>
      <c r="I100" s="18">
        <v>118</v>
      </c>
      <c r="J100" s="18">
        <f t="shared" si="3"/>
        <v>118</v>
      </c>
      <c r="K100">
        <v>0.2</v>
      </c>
      <c r="L100" s="18">
        <f t="shared" si="4"/>
        <v>23.6</v>
      </c>
      <c r="M100" s="18">
        <f t="shared" si="5"/>
        <v>141.6</v>
      </c>
    </row>
    <row r="101" spans="1:13" x14ac:dyDescent="0.25">
      <c r="A101">
        <v>100</v>
      </c>
      <c r="B101" t="s">
        <v>104</v>
      </c>
      <c r="C101" t="s">
        <v>68</v>
      </c>
      <c r="D101" t="s">
        <v>40</v>
      </c>
      <c r="E101" t="s">
        <v>41</v>
      </c>
      <c r="F101" t="s">
        <v>27</v>
      </c>
      <c r="G101" t="s">
        <v>42</v>
      </c>
      <c r="H101">
        <v>2</v>
      </c>
      <c r="I101" s="18">
        <v>125</v>
      </c>
      <c r="J101" s="18">
        <f t="shared" si="3"/>
        <v>250</v>
      </c>
      <c r="K101">
        <v>0.2</v>
      </c>
      <c r="L101" s="18">
        <f t="shared" si="4"/>
        <v>50</v>
      </c>
      <c r="M101" s="18">
        <f t="shared" si="5"/>
        <v>300</v>
      </c>
    </row>
    <row r="102" spans="1:13" x14ac:dyDescent="0.25">
      <c r="A102">
        <v>101</v>
      </c>
      <c r="B102" t="s">
        <v>105</v>
      </c>
      <c r="C102" t="s">
        <v>69</v>
      </c>
      <c r="D102" t="s">
        <v>25</v>
      </c>
      <c r="E102" t="s">
        <v>44</v>
      </c>
      <c r="F102" t="s">
        <v>32</v>
      </c>
      <c r="G102" t="s">
        <v>45</v>
      </c>
      <c r="H102">
        <v>3</v>
      </c>
      <c r="I102" s="18">
        <v>132</v>
      </c>
      <c r="J102" s="18">
        <f t="shared" si="3"/>
        <v>396</v>
      </c>
      <c r="K102">
        <v>0.2</v>
      </c>
      <c r="L102" s="18">
        <f t="shared" si="4"/>
        <v>79.2</v>
      </c>
      <c r="M102" s="18">
        <f t="shared" si="5"/>
        <v>475.2</v>
      </c>
    </row>
    <row r="103" spans="1:13" x14ac:dyDescent="0.25">
      <c r="A103">
        <v>102</v>
      </c>
      <c r="B103" t="s">
        <v>106</v>
      </c>
      <c r="C103" t="s">
        <v>70</v>
      </c>
      <c r="D103" t="s">
        <v>30</v>
      </c>
      <c r="E103" t="s">
        <v>47</v>
      </c>
      <c r="F103" t="s">
        <v>37</v>
      </c>
      <c r="G103" t="s">
        <v>48</v>
      </c>
      <c r="H103">
        <v>4</v>
      </c>
      <c r="I103" s="18">
        <v>139</v>
      </c>
      <c r="J103" s="18">
        <f t="shared" si="3"/>
        <v>556</v>
      </c>
      <c r="K103">
        <v>0.2</v>
      </c>
      <c r="L103" s="18">
        <f t="shared" si="4"/>
        <v>111.2</v>
      </c>
      <c r="M103" s="18">
        <f t="shared" si="5"/>
        <v>667.2</v>
      </c>
    </row>
    <row r="104" spans="1:13" x14ac:dyDescent="0.25">
      <c r="A104">
        <v>103</v>
      </c>
      <c r="B104" t="s">
        <v>107</v>
      </c>
      <c r="C104" t="s">
        <v>71</v>
      </c>
      <c r="D104" t="s">
        <v>35</v>
      </c>
      <c r="E104" t="s">
        <v>50</v>
      </c>
      <c r="F104" t="s">
        <v>27</v>
      </c>
      <c r="G104" t="s">
        <v>28</v>
      </c>
      <c r="H104">
        <v>5</v>
      </c>
      <c r="I104" s="18">
        <v>146</v>
      </c>
      <c r="J104" s="18">
        <f t="shared" si="3"/>
        <v>730</v>
      </c>
      <c r="K104">
        <v>0.2</v>
      </c>
      <c r="L104" s="18">
        <f t="shared" si="4"/>
        <v>146</v>
      </c>
      <c r="M104" s="18">
        <f t="shared" si="5"/>
        <v>876</v>
      </c>
    </row>
    <row r="105" spans="1:13" x14ac:dyDescent="0.25">
      <c r="A105">
        <v>104</v>
      </c>
      <c r="B105" t="s">
        <v>108</v>
      </c>
      <c r="C105" t="s">
        <v>72</v>
      </c>
      <c r="D105" t="s">
        <v>40</v>
      </c>
      <c r="E105" t="s">
        <v>52</v>
      </c>
      <c r="F105" t="s">
        <v>32</v>
      </c>
      <c r="G105" t="s">
        <v>33</v>
      </c>
      <c r="H105">
        <v>6</v>
      </c>
      <c r="I105" s="18">
        <v>153</v>
      </c>
      <c r="J105" s="18">
        <f t="shared" si="3"/>
        <v>918</v>
      </c>
      <c r="K105">
        <v>0.2</v>
      </c>
      <c r="L105" s="18">
        <f t="shared" si="4"/>
        <v>183.60000000000002</v>
      </c>
      <c r="M105" s="18">
        <f t="shared" si="5"/>
        <v>1101.5999999999999</v>
      </c>
    </row>
    <row r="106" spans="1:13" x14ac:dyDescent="0.25">
      <c r="A106">
        <v>105</v>
      </c>
      <c r="B106" t="s">
        <v>109</v>
      </c>
      <c r="C106" t="s">
        <v>73</v>
      </c>
      <c r="D106" t="s">
        <v>25</v>
      </c>
      <c r="E106" t="s">
        <v>54</v>
      </c>
      <c r="F106" t="s">
        <v>37</v>
      </c>
      <c r="G106" t="s">
        <v>38</v>
      </c>
      <c r="H106">
        <v>7</v>
      </c>
      <c r="I106" s="18">
        <v>160</v>
      </c>
      <c r="J106" s="18">
        <f t="shared" si="3"/>
        <v>1120</v>
      </c>
      <c r="K106">
        <v>0.2</v>
      </c>
      <c r="L106" s="18">
        <f t="shared" si="4"/>
        <v>224</v>
      </c>
      <c r="M106" s="18">
        <f t="shared" si="5"/>
        <v>1344</v>
      </c>
    </row>
    <row r="107" spans="1:13" x14ac:dyDescent="0.25">
      <c r="A107">
        <v>106</v>
      </c>
      <c r="B107" t="s">
        <v>110</v>
      </c>
      <c r="C107" t="s">
        <v>74</v>
      </c>
      <c r="D107" t="s">
        <v>30</v>
      </c>
      <c r="E107" t="s">
        <v>56</v>
      </c>
      <c r="F107" t="s">
        <v>27</v>
      </c>
      <c r="G107" t="s">
        <v>42</v>
      </c>
      <c r="H107">
        <v>8</v>
      </c>
      <c r="I107" s="18">
        <v>167</v>
      </c>
      <c r="J107" s="18">
        <f t="shared" si="3"/>
        <v>1336</v>
      </c>
      <c r="K107">
        <v>0.2</v>
      </c>
      <c r="L107" s="18">
        <f t="shared" si="4"/>
        <v>267.2</v>
      </c>
      <c r="M107" s="18">
        <f t="shared" si="5"/>
        <v>1603.2</v>
      </c>
    </row>
    <row r="108" spans="1:13" x14ac:dyDescent="0.25">
      <c r="A108">
        <v>107</v>
      </c>
      <c r="B108" t="s">
        <v>111</v>
      </c>
      <c r="C108" t="s">
        <v>75</v>
      </c>
      <c r="D108" t="s">
        <v>35</v>
      </c>
      <c r="E108" t="s">
        <v>58</v>
      </c>
      <c r="F108" t="s">
        <v>32</v>
      </c>
      <c r="G108" t="s">
        <v>45</v>
      </c>
      <c r="H108">
        <v>9</v>
      </c>
      <c r="I108" s="18">
        <v>174</v>
      </c>
      <c r="J108" s="18">
        <f t="shared" si="3"/>
        <v>1566</v>
      </c>
      <c r="K108">
        <v>0.2</v>
      </c>
      <c r="L108" s="18">
        <f t="shared" si="4"/>
        <v>313.20000000000005</v>
      </c>
      <c r="M108" s="18">
        <f t="shared" si="5"/>
        <v>1879.2</v>
      </c>
    </row>
    <row r="109" spans="1:13" x14ac:dyDescent="0.25">
      <c r="A109">
        <v>108</v>
      </c>
      <c r="B109" t="s">
        <v>112</v>
      </c>
      <c r="C109" t="s">
        <v>76</v>
      </c>
      <c r="D109" t="s">
        <v>40</v>
      </c>
      <c r="E109" t="s">
        <v>60</v>
      </c>
      <c r="F109" t="s">
        <v>37</v>
      </c>
      <c r="G109" t="s">
        <v>48</v>
      </c>
      <c r="H109">
        <v>1</v>
      </c>
      <c r="I109" s="18">
        <v>181</v>
      </c>
      <c r="J109" s="18">
        <f t="shared" si="3"/>
        <v>181</v>
      </c>
      <c r="K109">
        <v>0.2</v>
      </c>
      <c r="L109" s="18">
        <f t="shared" si="4"/>
        <v>36.200000000000003</v>
      </c>
      <c r="M109" s="18">
        <f t="shared" si="5"/>
        <v>217.2</v>
      </c>
    </row>
    <row r="110" spans="1:13" x14ac:dyDescent="0.25">
      <c r="A110">
        <v>109</v>
      </c>
      <c r="B110" t="s">
        <v>113</v>
      </c>
      <c r="C110" t="s">
        <v>77</v>
      </c>
      <c r="D110" t="s">
        <v>25</v>
      </c>
      <c r="E110" t="s">
        <v>26</v>
      </c>
      <c r="F110" t="s">
        <v>27</v>
      </c>
      <c r="G110" t="s">
        <v>28</v>
      </c>
      <c r="H110">
        <v>2</v>
      </c>
      <c r="I110" s="18">
        <v>188</v>
      </c>
      <c r="J110" s="18">
        <f t="shared" si="3"/>
        <v>376</v>
      </c>
      <c r="K110">
        <v>0.2</v>
      </c>
      <c r="L110" s="18">
        <f t="shared" si="4"/>
        <v>75.2</v>
      </c>
      <c r="M110" s="18">
        <f t="shared" si="5"/>
        <v>451.2</v>
      </c>
    </row>
    <row r="111" spans="1:13" x14ac:dyDescent="0.25">
      <c r="A111">
        <v>110</v>
      </c>
      <c r="B111" t="s">
        <v>114</v>
      </c>
      <c r="C111" t="s">
        <v>78</v>
      </c>
      <c r="D111" t="s">
        <v>30</v>
      </c>
      <c r="E111" t="s">
        <v>31</v>
      </c>
      <c r="F111" t="s">
        <v>32</v>
      </c>
      <c r="G111" t="s">
        <v>33</v>
      </c>
      <c r="H111">
        <v>3</v>
      </c>
      <c r="I111" s="18">
        <v>195</v>
      </c>
      <c r="J111" s="18">
        <f t="shared" si="3"/>
        <v>585</v>
      </c>
      <c r="K111">
        <v>0.2</v>
      </c>
      <c r="L111" s="18">
        <f t="shared" si="4"/>
        <v>117</v>
      </c>
      <c r="M111" s="18">
        <f t="shared" si="5"/>
        <v>702</v>
      </c>
    </row>
    <row r="112" spans="1:13" x14ac:dyDescent="0.25">
      <c r="A112">
        <v>111</v>
      </c>
      <c r="B112" t="s">
        <v>115</v>
      </c>
      <c r="C112" t="s">
        <v>79</v>
      </c>
      <c r="D112" t="s">
        <v>35</v>
      </c>
      <c r="E112" t="s">
        <v>36</v>
      </c>
      <c r="F112" t="s">
        <v>37</v>
      </c>
      <c r="G112" t="s">
        <v>38</v>
      </c>
      <c r="H112">
        <v>4</v>
      </c>
      <c r="I112" s="18">
        <v>202</v>
      </c>
      <c r="J112" s="18">
        <f t="shared" si="3"/>
        <v>808</v>
      </c>
      <c r="K112">
        <v>0.2</v>
      </c>
      <c r="L112" s="18">
        <f t="shared" si="4"/>
        <v>161.60000000000002</v>
      </c>
      <c r="M112" s="18">
        <f t="shared" si="5"/>
        <v>969.6</v>
      </c>
    </row>
    <row r="113" spans="1:13" x14ac:dyDescent="0.25">
      <c r="A113">
        <v>112</v>
      </c>
      <c r="B113" t="s">
        <v>116</v>
      </c>
      <c r="C113" t="s">
        <v>80</v>
      </c>
      <c r="D113" t="s">
        <v>40</v>
      </c>
      <c r="E113" t="s">
        <v>41</v>
      </c>
      <c r="F113" t="s">
        <v>27</v>
      </c>
      <c r="G113" t="s">
        <v>42</v>
      </c>
      <c r="H113">
        <v>5</v>
      </c>
      <c r="I113" s="18">
        <v>209</v>
      </c>
      <c r="J113" s="18">
        <f t="shared" si="3"/>
        <v>1045</v>
      </c>
      <c r="K113">
        <v>0.2</v>
      </c>
      <c r="L113" s="18">
        <f t="shared" si="4"/>
        <v>209</v>
      </c>
      <c r="M113" s="18">
        <f t="shared" si="5"/>
        <v>1254</v>
      </c>
    </row>
    <row r="114" spans="1:13" x14ac:dyDescent="0.25">
      <c r="A114">
        <v>113</v>
      </c>
      <c r="B114" t="s">
        <v>117</v>
      </c>
      <c r="C114" t="s">
        <v>81</v>
      </c>
      <c r="D114" t="s">
        <v>25</v>
      </c>
      <c r="E114" t="s">
        <v>44</v>
      </c>
      <c r="F114" t="s">
        <v>32</v>
      </c>
      <c r="G114" t="s">
        <v>45</v>
      </c>
      <c r="H114">
        <v>6</v>
      </c>
      <c r="I114" s="18">
        <v>216</v>
      </c>
      <c r="J114" s="18">
        <f t="shared" si="3"/>
        <v>1296</v>
      </c>
      <c r="K114">
        <v>0.2</v>
      </c>
      <c r="L114" s="18">
        <f t="shared" si="4"/>
        <v>259.2</v>
      </c>
      <c r="M114" s="18">
        <f t="shared" si="5"/>
        <v>1555.2</v>
      </c>
    </row>
    <row r="115" spans="1:13" x14ac:dyDescent="0.25">
      <c r="A115">
        <v>114</v>
      </c>
      <c r="B115" t="s">
        <v>118</v>
      </c>
      <c r="C115" t="s">
        <v>82</v>
      </c>
      <c r="D115" t="s">
        <v>30</v>
      </c>
      <c r="E115" t="s">
        <v>47</v>
      </c>
      <c r="F115" t="s">
        <v>37</v>
      </c>
      <c r="G115" t="s">
        <v>48</v>
      </c>
      <c r="H115">
        <v>7</v>
      </c>
      <c r="I115" s="18">
        <v>223</v>
      </c>
      <c r="J115" s="18">
        <f t="shared" si="3"/>
        <v>1561</v>
      </c>
      <c r="K115">
        <v>0.2</v>
      </c>
      <c r="L115" s="18">
        <f t="shared" si="4"/>
        <v>312.20000000000005</v>
      </c>
      <c r="M115" s="18">
        <f t="shared" si="5"/>
        <v>1873.2</v>
      </c>
    </row>
    <row r="116" spans="1:13" x14ac:dyDescent="0.25">
      <c r="A116">
        <v>115</v>
      </c>
      <c r="B116" t="s">
        <v>119</v>
      </c>
      <c r="C116" t="s">
        <v>83</v>
      </c>
      <c r="D116" t="s">
        <v>35</v>
      </c>
      <c r="E116" t="s">
        <v>50</v>
      </c>
      <c r="F116" t="s">
        <v>27</v>
      </c>
      <c r="G116" t="s">
        <v>28</v>
      </c>
      <c r="H116">
        <v>8</v>
      </c>
      <c r="I116" s="18">
        <v>230</v>
      </c>
      <c r="J116" s="18">
        <f t="shared" si="3"/>
        <v>1840</v>
      </c>
      <c r="K116">
        <v>0.2</v>
      </c>
      <c r="L116" s="18">
        <f t="shared" si="4"/>
        <v>368</v>
      </c>
      <c r="M116" s="18">
        <f t="shared" si="5"/>
        <v>2208</v>
      </c>
    </row>
    <row r="117" spans="1:13" x14ac:dyDescent="0.25">
      <c r="A117">
        <v>116</v>
      </c>
      <c r="B117" t="s">
        <v>120</v>
      </c>
      <c r="C117" t="s">
        <v>84</v>
      </c>
      <c r="D117" t="s">
        <v>40</v>
      </c>
      <c r="E117" t="s">
        <v>52</v>
      </c>
      <c r="F117" t="s">
        <v>32</v>
      </c>
      <c r="G117" t="s">
        <v>33</v>
      </c>
      <c r="H117">
        <v>9</v>
      </c>
      <c r="I117" s="18">
        <v>237</v>
      </c>
      <c r="J117" s="18">
        <f t="shared" si="3"/>
        <v>2133</v>
      </c>
      <c r="K117">
        <v>0.2</v>
      </c>
      <c r="L117" s="18">
        <f t="shared" si="4"/>
        <v>426.6</v>
      </c>
      <c r="M117" s="18">
        <f t="shared" si="5"/>
        <v>2559.6</v>
      </c>
    </row>
    <row r="118" spans="1:13" x14ac:dyDescent="0.25">
      <c r="A118">
        <v>117</v>
      </c>
      <c r="B118" t="s">
        <v>121</v>
      </c>
      <c r="C118" t="s">
        <v>85</v>
      </c>
      <c r="D118" t="s">
        <v>25</v>
      </c>
      <c r="E118" t="s">
        <v>54</v>
      </c>
      <c r="F118" t="s">
        <v>37</v>
      </c>
      <c r="G118" t="s">
        <v>38</v>
      </c>
      <c r="H118">
        <v>1</v>
      </c>
      <c r="I118" s="18">
        <v>244</v>
      </c>
      <c r="J118" s="18">
        <f t="shared" si="3"/>
        <v>244</v>
      </c>
      <c r="K118">
        <v>0.2</v>
      </c>
      <c r="L118" s="18">
        <f t="shared" si="4"/>
        <v>48.800000000000004</v>
      </c>
      <c r="M118" s="18">
        <f t="shared" si="5"/>
        <v>292.8</v>
      </c>
    </row>
    <row r="119" spans="1:13" x14ac:dyDescent="0.25">
      <c r="A119">
        <v>118</v>
      </c>
      <c r="B119" t="s">
        <v>122</v>
      </c>
      <c r="C119" t="s">
        <v>86</v>
      </c>
      <c r="D119" t="s">
        <v>30</v>
      </c>
      <c r="E119" t="s">
        <v>56</v>
      </c>
      <c r="F119" t="s">
        <v>27</v>
      </c>
      <c r="G119" t="s">
        <v>42</v>
      </c>
      <c r="H119">
        <v>2</v>
      </c>
      <c r="I119" s="18">
        <v>251</v>
      </c>
      <c r="J119" s="18">
        <f t="shared" si="3"/>
        <v>502</v>
      </c>
      <c r="K119">
        <v>0.2</v>
      </c>
      <c r="L119" s="18">
        <f t="shared" si="4"/>
        <v>100.4</v>
      </c>
      <c r="M119" s="18">
        <f t="shared" si="5"/>
        <v>602.4</v>
      </c>
    </row>
    <row r="120" spans="1:13" x14ac:dyDescent="0.25">
      <c r="A120">
        <v>119</v>
      </c>
      <c r="B120" t="s">
        <v>123</v>
      </c>
      <c r="C120" t="s">
        <v>87</v>
      </c>
      <c r="D120" t="s">
        <v>35</v>
      </c>
      <c r="E120" t="s">
        <v>58</v>
      </c>
      <c r="F120" t="s">
        <v>32</v>
      </c>
      <c r="G120" t="s">
        <v>45</v>
      </c>
      <c r="H120">
        <v>3</v>
      </c>
      <c r="I120" s="18">
        <v>258</v>
      </c>
      <c r="J120" s="18">
        <f t="shared" si="3"/>
        <v>774</v>
      </c>
      <c r="K120">
        <v>0.2</v>
      </c>
      <c r="L120" s="18">
        <f t="shared" si="4"/>
        <v>154.80000000000001</v>
      </c>
      <c r="M120" s="18">
        <f t="shared" si="5"/>
        <v>928.8</v>
      </c>
    </row>
    <row r="121" spans="1:13" x14ac:dyDescent="0.25">
      <c r="A121">
        <v>120</v>
      </c>
      <c r="B121" t="s">
        <v>124</v>
      </c>
      <c r="C121" t="s">
        <v>88</v>
      </c>
      <c r="D121" t="s">
        <v>40</v>
      </c>
      <c r="E121" t="s">
        <v>60</v>
      </c>
      <c r="F121" t="s">
        <v>37</v>
      </c>
      <c r="G121" t="s">
        <v>48</v>
      </c>
      <c r="H121">
        <v>4</v>
      </c>
      <c r="I121" s="18">
        <v>265</v>
      </c>
      <c r="J121" s="18">
        <f t="shared" si="3"/>
        <v>1060</v>
      </c>
      <c r="K121">
        <v>0.2</v>
      </c>
      <c r="L121" s="18">
        <f t="shared" si="4"/>
        <v>212</v>
      </c>
      <c r="M121" s="18">
        <f t="shared" si="5"/>
        <v>1272</v>
      </c>
    </row>
    <row r="122" spans="1:13" x14ac:dyDescent="0.25">
      <c r="A122">
        <v>121</v>
      </c>
      <c r="B122" t="s">
        <v>125</v>
      </c>
      <c r="C122" t="s">
        <v>24</v>
      </c>
      <c r="D122" t="s">
        <v>25</v>
      </c>
      <c r="E122" t="s">
        <v>26</v>
      </c>
      <c r="F122" t="s">
        <v>27</v>
      </c>
      <c r="G122" t="s">
        <v>28</v>
      </c>
      <c r="H122">
        <v>5</v>
      </c>
      <c r="I122" s="18">
        <v>272</v>
      </c>
      <c r="J122" s="18">
        <f t="shared" si="3"/>
        <v>1360</v>
      </c>
      <c r="K122">
        <v>0.2</v>
      </c>
      <c r="L122" s="18">
        <f t="shared" si="4"/>
        <v>272</v>
      </c>
      <c r="M122" s="18">
        <f t="shared" si="5"/>
        <v>1632</v>
      </c>
    </row>
    <row r="123" spans="1:13" x14ac:dyDescent="0.25">
      <c r="A123">
        <v>122</v>
      </c>
      <c r="B123" t="s">
        <v>126</v>
      </c>
      <c r="C123" t="s">
        <v>29</v>
      </c>
      <c r="D123" t="s">
        <v>30</v>
      </c>
      <c r="E123" t="s">
        <v>31</v>
      </c>
      <c r="F123" t="s">
        <v>32</v>
      </c>
      <c r="G123" t="s">
        <v>33</v>
      </c>
      <c r="H123">
        <v>6</v>
      </c>
      <c r="I123" s="18">
        <v>279</v>
      </c>
      <c r="J123" s="18">
        <f t="shared" si="3"/>
        <v>1674</v>
      </c>
      <c r="K123">
        <v>0.2</v>
      </c>
      <c r="L123" s="18">
        <f t="shared" si="4"/>
        <v>334.8</v>
      </c>
      <c r="M123" s="18">
        <f t="shared" si="5"/>
        <v>2008.8</v>
      </c>
    </row>
    <row r="124" spans="1:13" x14ac:dyDescent="0.25">
      <c r="A124">
        <v>123</v>
      </c>
      <c r="B124" t="s">
        <v>127</v>
      </c>
      <c r="C124" t="s">
        <v>34</v>
      </c>
      <c r="D124" t="s">
        <v>35</v>
      </c>
      <c r="E124" t="s">
        <v>36</v>
      </c>
      <c r="F124" t="s">
        <v>37</v>
      </c>
      <c r="G124" t="s">
        <v>38</v>
      </c>
      <c r="H124">
        <v>7</v>
      </c>
      <c r="I124" s="18">
        <v>286</v>
      </c>
      <c r="J124" s="18">
        <f t="shared" si="3"/>
        <v>2002</v>
      </c>
      <c r="K124">
        <v>0.2</v>
      </c>
      <c r="L124" s="18">
        <f t="shared" si="4"/>
        <v>400.40000000000003</v>
      </c>
      <c r="M124" s="18">
        <f t="shared" si="5"/>
        <v>2402.4</v>
      </c>
    </row>
    <row r="125" spans="1:13" x14ac:dyDescent="0.25">
      <c r="A125">
        <v>124</v>
      </c>
      <c r="B125" t="s">
        <v>128</v>
      </c>
      <c r="C125" t="s">
        <v>39</v>
      </c>
      <c r="D125" t="s">
        <v>40</v>
      </c>
      <c r="E125" t="s">
        <v>41</v>
      </c>
      <c r="F125" t="s">
        <v>27</v>
      </c>
      <c r="G125" t="s">
        <v>42</v>
      </c>
      <c r="H125">
        <v>8</v>
      </c>
      <c r="I125" s="18">
        <v>293</v>
      </c>
      <c r="J125" s="18">
        <f t="shared" si="3"/>
        <v>2344</v>
      </c>
      <c r="K125">
        <v>0.2</v>
      </c>
      <c r="L125" s="18">
        <f t="shared" si="4"/>
        <v>468.8</v>
      </c>
      <c r="M125" s="18">
        <f t="shared" si="5"/>
        <v>2812.8</v>
      </c>
    </row>
    <row r="126" spans="1:13" x14ac:dyDescent="0.25">
      <c r="A126">
        <v>125</v>
      </c>
      <c r="B126" t="s">
        <v>129</v>
      </c>
      <c r="C126" t="s">
        <v>43</v>
      </c>
      <c r="D126" t="s">
        <v>25</v>
      </c>
      <c r="E126" t="s">
        <v>44</v>
      </c>
      <c r="F126" t="s">
        <v>32</v>
      </c>
      <c r="G126" t="s">
        <v>45</v>
      </c>
      <c r="H126">
        <v>9</v>
      </c>
      <c r="I126" s="18">
        <v>300</v>
      </c>
      <c r="J126" s="18">
        <f t="shared" si="3"/>
        <v>2700</v>
      </c>
      <c r="K126">
        <v>0.2</v>
      </c>
      <c r="L126" s="18">
        <f t="shared" si="4"/>
        <v>540</v>
      </c>
      <c r="M126" s="18">
        <f t="shared" si="5"/>
        <v>3240</v>
      </c>
    </row>
    <row r="127" spans="1:13" x14ac:dyDescent="0.25">
      <c r="A127">
        <v>126</v>
      </c>
      <c r="B127" t="s">
        <v>130</v>
      </c>
      <c r="C127" t="s">
        <v>46</v>
      </c>
      <c r="D127" t="s">
        <v>30</v>
      </c>
      <c r="E127" t="s">
        <v>47</v>
      </c>
      <c r="F127" t="s">
        <v>37</v>
      </c>
      <c r="G127" t="s">
        <v>48</v>
      </c>
      <c r="H127">
        <v>1</v>
      </c>
      <c r="I127" s="18">
        <v>307</v>
      </c>
      <c r="J127" s="18">
        <f t="shared" si="3"/>
        <v>307</v>
      </c>
      <c r="K127">
        <v>0.2</v>
      </c>
      <c r="L127" s="18">
        <f t="shared" si="4"/>
        <v>61.400000000000006</v>
      </c>
      <c r="M127" s="18">
        <f t="shared" si="5"/>
        <v>368.4</v>
      </c>
    </row>
    <row r="128" spans="1:13" x14ac:dyDescent="0.25">
      <c r="A128">
        <v>127</v>
      </c>
      <c r="B128" t="s">
        <v>131</v>
      </c>
      <c r="C128" t="s">
        <v>49</v>
      </c>
      <c r="D128" t="s">
        <v>35</v>
      </c>
      <c r="E128" t="s">
        <v>50</v>
      </c>
      <c r="F128" t="s">
        <v>27</v>
      </c>
      <c r="G128" t="s">
        <v>28</v>
      </c>
      <c r="H128">
        <v>2</v>
      </c>
      <c r="I128" s="18">
        <v>314</v>
      </c>
      <c r="J128" s="18">
        <f t="shared" si="3"/>
        <v>628</v>
      </c>
      <c r="K128">
        <v>0.2</v>
      </c>
      <c r="L128" s="18">
        <f t="shared" si="4"/>
        <v>125.60000000000001</v>
      </c>
      <c r="M128" s="18">
        <f t="shared" si="5"/>
        <v>753.6</v>
      </c>
    </row>
    <row r="129" spans="1:13" x14ac:dyDescent="0.25">
      <c r="A129">
        <v>128</v>
      </c>
      <c r="B129" t="s">
        <v>132</v>
      </c>
      <c r="C129" t="s">
        <v>51</v>
      </c>
      <c r="D129" t="s">
        <v>40</v>
      </c>
      <c r="E129" t="s">
        <v>52</v>
      </c>
      <c r="F129" t="s">
        <v>32</v>
      </c>
      <c r="G129" t="s">
        <v>33</v>
      </c>
      <c r="H129">
        <v>3</v>
      </c>
      <c r="I129" s="18">
        <v>321</v>
      </c>
      <c r="J129" s="18">
        <f t="shared" si="3"/>
        <v>963</v>
      </c>
      <c r="K129">
        <v>0.2</v>
      </c>
      <c r="L129" s="18">
        <f t="shared" si="4"/>
        <v>192.60000000000002</v>
      </c>
      <c r="M129" s="18">
        <f t="shared" si="5"/>
        <v>1155.5999999999999</v>
      </c>
    </row>
    <row r="130" spans="1:13" x14ac:dyDescent="0.25">
      <c r="A130">
        <v>129</v>
      </c>
      <c r="B130" t="s">
        <v>133</v>
      </c>
      <c r="C130" t="s">
        <v>53</v>
      </c>
      <c r="D130" t="s">
        <v>25</v>
      </c>
      <c r="E130" t="s">
        <v>54</v>
      </c>
      <c r="F130" t="s">
        <v>37</v>
      </c>
      <c r="G130" t="s">
        <v>38</v>
      </c>
      <c r="H130">
        <v>4</v>
      </c>
      <c r="I130" s="18">
        <v>28</v>
      </c>
      <c r="J130" s="18">
        <f t="shared" ref="J130:J193" si="6">H130*I130</f>
        <v>112</v>
      </c>
      <c r="K130">
        <v>0.2</v>
      </c>
      <c r="L130" s="18">
        <f t="shared" ref="L130:L193" si="7">J130*K130</f>
        <v>22.400000000000002</v>
      </c>
      <c r="M130" s="18">
        <f t="shared" ref="M130:M193" si="8">J130+L130</f>
        <v>134.4</v>
      </c>
    </row>
    <row r="131" spans="1:13" x14ac:dyDescent="0.25">
      <c r="A131">
        <v>130</v>
      </c>
      <c r="B131" t="s">
        <v>134</v>
      </c>
      <c r="C131" t="s">
        <v>55</v>
      </c>
      <c r="D131" t="s">
        <v>30</v>
      </c>
      <c r="E131" t="s">
        <v>56</v>
      </c>
      <c r="F131" t="s">
        <v>27</v>
      </c>
      <c r="G131" t="s">
        <v>42</v>
      </c>
      <c r="H131">
        <v>5</v>
      </c>
      <c r="I131" s="18">
        <v>35</v>
      </c>
      <c r="J131" s="18">
        <f t="shared" si="6"/>
        <v>175</v>
      </c>
      <c r="K131">
        <v>0.2</v>
      </c>
      <c r="L131" s="18">
        <f t="shared" si="7"/>
        <v>35</v>
      </c>
      <c r="M131" s="18">
        <f t="shared" si="8"/>
        <v>210</v>
      </c>
    </row>
    <row r="132" spans="1:13" x14ac:dyDescent="0.25">
      <c r="A132">
        <v>131</v>
      </c>
      <c r="B132" t="s">
        <v>135</v>
      </c>
      <c r="C132" t="s">
        <v>57</v>
      </c>
      <c r="D132" t="s">
        <v>35</v>
      </c>
      <c r="E132" t="s">
        <v>58</v>
      </c>
      <c r="F132" t="s">
        <v>32</v>
      </c>
      <c r="G132" t="s">
        <v>45</v>
      </c>
      <c r="H132">
        <v>6</v>
      </c>
      <c r="I132" s="18">
        <v>42</v>
      </c>
      <c r="J132" s="18">
        <f t="shared" si="6"/>
        <v>252</v>
      </c>
      <c r="K132">
        <v>0.2</v>
      </c>
      <c r="L132" s="18">
        <f t="shared" si="7"/>
        <v>50.400000000000006</v>
      </c>
      <c r="M132" s="18">
        <f t="shared" si="8"/>
        <v>302.39999999999998</v>
      </c>
    </row>
    <row r="133" spans="1:13" x14ac:dyDescent="0.25">
      <c r="A133">
        <v>132</v>
      </c>
      <c r="B133" t="s">
        <v>136</v>
      </c>
      <c r="C133" t="s">
        <v>59</v>
      </c>
      <c r="D133" t="s">
        <v>40</v>
      </c>
      <c r="E133" t="s">
        <v>60</v>
      </c>
      <c r="F133" t="s">
        <v>37</v>
      </c>
      <c r="G133" t="s">
        <v>48</v>
      </c>
      <c r="H133">
        <v>7</v>
      </c>
      <c r="I133" s="18">
        <v>49</v>
      </c>
      <c r="J133" s="18">
        <f t="shared" si="6"/>
        <v>343</v>
      </c>
      <c r="K133">
        <v>0.2</v>
      </c>
      <c r="L133" s="18">
        <f t="shared" si="7"/>
        <v>68.600000000000009</v>
      </c>
      <c r="M133" s="18">
        <f t="shared" si="8"/>
        <v>411.6</v>
      </c>
    </row>
    <row r="134" spans="1:13" x14ac:dyDescent="0.25">
      <c r="A134">
        <v>133</v>
      </c>
      <c r="B134" t="s">
        <v>137</v>
      </c>
      <c r="C134" t="s">
        <v>61</v>
      </c>
      <c r="D134" t="s">
        <v>25</v>
      </c>
      <c r="E134" t="s">
        <v>26</v>
      </c>
      <c r="F134" t="s">
        <v>27</v>
      </c>
      <c r="G134" t="s">
        <v>28</v>
      </c>
      <c r="H134">
        <v>8</v>
      </c>
      <c r="I134" s="18">
        <v>56</v>
      </c>
      <c r="J134" s="18">
        <f t="shared" si="6"/>
        <v>448</v>
      </c>
      <c r="K134">
        <v>0.2</v>
      </c>
      <c r="L134" s="18">
        <f t="shared" si="7"/>
        <v>89.600000000000009</v>
      </c>
      <c r="M134" s="18">
        <f t="shared" si="8"/>
        <v>537.6</v>
      </c>
    </row>
    <row r="135" spans="1:13" x14ac:dyDescent="0.25">
      <c r="A135">
        <v>134</v>
      </c>
      <c r="B135" t="s">
        <v>138</v>
      </c>
      <c r="C135" t="s">
        <v>62</v>
      </c>
      <c r="D135" t="s">
        <v>30</v>
      </c>
      <c r="E135" t="s">
        <v>31</v>
      </c>
      <c r="F135" t="s">
        <v>32</v>
      </c>
      <c r="G135" t="s">
        <v>33</v>
      </c>
      <c r="H135">
        <v>9</v>
      </c>
      <c r="I135" s="18">
        <v>63</v>
      </c>
      <c r="J135" s="18">
        <f t="shared" si="6"/>
        <v>567</v>
      </c>
      <c r="K135">
        <v>0.2</v>
      </c>
      <c r="L135" s="18">
        <f t="shared" si="7"/>
        <v>113.4</v>
      </c>
      <c r="M135" s="18">
        <f t="shared" si="8"/>
        <v>680.4</v>
      </c>
    </row>
    <row r="136" spans="1:13" x14ac:dyDescent="0.25">
      <c r="A136">
        <v>135</v>
      </c>
      <c r="B136" t="s">
        <v>139</v>
      </c>
      <c r="C136" t="s">
        <v>63</v>
      </c>
      <c r="D136" t="s">
        <v>35</v>
      </c>
      <c r="E136" t="s">
        <v>36</v>
      </c>
      <c r="F136" t="s">
        <v>37</v>
      </c>
      <c r="G136" t="s">
        <v>38</v>
      </c>
      <c r="H136">
        <v>1</v>
      </c>
      <c r="I136" s="18">
        <v>70</v>
      </c>
      <c r="J136" s="18">
        <f t="shared" si="6"/>
        <v>70</v>
      </c>
      <c r="K136">
        <v>0.2</v>
      </c>
      <c r="L136" s="18">
        <f t="shared" si="7"/>
        <v>14</v>
      </c>
      <c r="M136" s="18">
        <f t="shared" si="8"/>
        <v>84</v>
      </c>
    </row>
    <row r="137" spans="1:13" x14ac:dyDescent="0.25">
      <c r="A137">
        <v>136</v>
      </c>
      <c r="B137" t="s">
        <v>140</v>
      </c>
      <c r="C137" t="s">
        <v>64</v>
      </c>
      <c r="D137" t="s">
        <v>40</v>
      </c>
      <c r="E137" t="s">
        <v>41</v>
      </c>
      <c r="F137" t="s">
        <v>27</v>
      </c>
      <c r="G137" t="s">
        <v>42</v>
      </c>
      <c r="H137">
        <v>2</v>
      </c>
      <c r="I137" s="18">
        <v>77</v>
      </c>
      <c r="J137" s="18">
        <f t="shared" si="6"/>
        <v>154</v>
      </c>
      <c r="K137">
        <v>0.2</v>
      </c>
      <c r="L137" s="18">
        <f t="shared" si="7"/>
        <v>30.8</v>
      </c>
      <c r="M137" s="18">
        <f t="shared" si="8"/>
        <v>184.8</v>
      </c>
    </row>
    <row r="138" spans="1:13" x14ac:dyDescent="0.25">
      <c r="A138">
        <v>137</v>
      </c>
      <c r="B138" t="s">
        <v>141</v>
      </c>
      <c r="C138" t="s">
        <v>65</v>
      </c>
      <c r="D138" t="s">
        <v>25</v>
      </c>
      <c r="E138" t="s">
        <v>44</v>
      </c>
      <c r="F138" t="s">
        <v>32</v>
      </c>
      <c r="G138" t="s">
        <v>45</v>
      </c>
      <c r="H138">
        <v>3</v>
      </c>
      <c r="I138" s="18">
        <v>84</v>
      </c>
      <c r="J138" s="18">
        <f t="shared" si="6"/>
        <v>252</v>
      </c>
      <c r="K138">
        <v>0.2</v>
      </c>
      <c r="L138" s="18">
        <f t="shared" si="7"/>
        <v>50.400000000000006</v>
      </c>
      <c r="M138" s="18">
        <f t="shared" si="8"/>
        <v>302.39999999999998</v>
      </c>
    </row>
    <row r="139" spans="1:13" x14ac:dyDescent="0.25">
      <c r="A139">
        <v>138</v>
      </c>
      <c r="B139" t="s">
        <v>142</v>
      </c>
      <c r="C139" t="s">
        <v>66</v>
      </c>
      <c r="D139" t="s">
        <v>30</v>
      </c>
      <c r="E139" t="s">
        <v>47</v>
      </c>
      <c r="F139" t="s">
        <v>37</v>
      </c>
      <c r="G139" t="s">
        <v>48</v>
      </c>
      <c r="H139">
        <v>4</v>
      </c>
      <c r="I139" s="18">
        <v>91</v>
      </c>
      <c r="J139" s="18">
        <f t="shared" si="6"/>
        <v>364</v>
      </c>
      <c r="K139">
        <v>0.2</v>
      </c>
      <c r="L139" s="18">
        <f t="shared" si="7"/>
        <v>72.8</v>
      </c>
      <c r="M139" s="18">
        <f t="shared" si="8"/>
        <v>436.8</v>
      </c>
    </row>
    <row r="140" spans="1:13" x14ac:dyDescent="0.25">
      <c r="A140">
        <v>139</v>
      </c>
      <c r="B140" t="s">
        <v>143</v>
      </c>
      <c r="C140" t="s">
        <v>67</v>
      </c>
      <c r="D140" t="s">
        <v>35</v>
      </c>
      <c r="E140" t="s">
        <v>50</v>
      </c>
      <c r="F140" t="s">
        <v>27</v>
      </c>
      <c r="G140" t="s">
        <v>28</v>
      </c>
      <c r="H140">
        <v>5</v>
      </c>
      <c r="I140" s="18">
        <v>98</v>
      </c>
      <c r="J140" s="18">
        <f t="shared" si="6"/>
        <v>490</v>
      </c>
      <c r="K140">
        <v>0.2</v>
      </c>
      <c r="L140" s="18">
        <f t="shared" si="7"/>
        <v>98</v>
      </c>
      <c r="M140" s="18">
        <f t="shared" si="8"/>
        <v>588</v>
      </c>
    </row>
    <row r="141" spans="1:13" x14ac:dyDescent="0.25">
      <c r="A141">
        <v>140</v>
      </c>
      <c r="B141" t="s">
        <v>144</v>
      </c>
      <c r="C141" t="s">
        <v>68</v>
      </c>
      <c r="D141" t="s">
        <v>40</v>
      </c>
      <c r="E141" t="s">
        <v>52</v>
      </c>
      <c r="F141" t="s">
        <v>32</v>
      </c>
      <c r="G141" t="s">
        <v>33</v>
      </c>
      <c r="H141">
        <v>6</v>
      </c>
      <c r="I141" s="18">
        <v>105</v>
      </c>
      <c r="J141" s="18">
        <f t="shared" si="6"/>
        <v>630</v>
      </c>
      <c r="K141">
        <v>0.2</v>
      </c>
      <c r="L141" s="18">
        <f t="shared" si="7"/>
        <v>126</v>
      </c>
      <c r="M141" s="18">
        <f t="shared" si="8"/>
        <v>756</v>
      </c>
    </row>
    <row r="142" spans="1:13" x14ac:dyDescent="0.25">
      <c r="A142">
        <v>141</v>
      </c>
      <c r="B142" t="s">
        <v>145</v>
      </c>
      <c r="C142" t="s">
        <v>69</v>
      </c>
      <c r="D142" t="s">
        <v>25</v>
      </c>
      <c r="E142" t="s">
        <v>54</v>
      </c>
      <c r="F142" t="s">
        <v>37</v>
      </c>
      <c r="G142" t="s">
        <v>38</v>
      </c>
      <c r="H142">
        <v>7</v>
      </c>
      <c r="I142" s="18">
        <v>112</v>
      </c>
      <c r="J142" s="18">
        <f t="shared" si="6"/>
        <v>784</v>
      </c>
      <c r="K142">
        <v>0.2</v>
      </c>
      <c r="L142" s="18">
        <f t="shared" si="7"/>
        <v>156.80000000000001</v>
      </c>
      <c r="M142" s="18">
        <f t="shared" si="8"/>
        <v>940.8</v>
      </c>
    </row>
    <row r="143" spans="1:13" x14ac:dyDescent="0.25">
      <c r="A143">
        <v>142</v>
      </c>
      <c r="B143" t="s">
        <v>146</v>
      </c>
      <c r="C143" t="s">
        <v>70</v>
      </c>
      <c r="D143" t="s">
        <v>30</v>
      </c>
      <c r="E143" t="s">
        <v>56</v>
      </c>
      <c r="F143" t="s">
        <v>27</v>
      </c>
      <c r="G143" t="s">
        <v>42</v>
      </c>
      <c r="H143">
        <v>8</v>
      </c>
      <c r="I143" s="18">
        <v>119</v>
      </c>
      <c r="J143" s="18">
        <f t="shared" si="6"/>
        <v>952</v>
      </c>
      <c r="K143">
        <v>0.2</v>
      </c>
      <c r="L143" s="18">
        <f t="shared" si="7"/>
        <v>190.4</v>
      </c>
      <c r="M143" s="18">
        <f t="shared" si="8"/>
        <v>1142.4000000000001</v>
      </c>
    </row>
    <row r="144" spans="1:13" x14ac:dyDescent="0.25">
      <c r="A144">
        <v>143</v>
      </c>
      <c r="B144" t="s">
        <v>147</v>
      </c>
      <c r="C144" t="s">
        <v>71</v>
      </c>
      <c r="D144" t="s">
        <v>35</v>
      </c>
      <c r="E144" t="s">
        <v>58</v>
      </c>
      <c r="F144" t="s">
        <v>32</v>
      </c>
      <c r="G144" t="s">
        <v>45</v>
      </c>
      <c r="H144">
        <v>9</v>
      </c>
      <c r="I144" s="18">
        <v>126</v>
      </c>
      <c r="J144" s="18">
        <f t="shared" si="6"/>
        <v>1134</v>
      </c>
      <c r="K144">
        <v>0.2</v>
      </c>
      <c r="L144" s="18">
        <f t="shared" si="7"/>
        <v>226.8</v>
      </c>
      <c r="M144" s="18">
        <f t="shared" si="8"/>
        <v>1360.8</v>
      </c>
    </row>
    <row r="145" spans="1:13" x14ac:dyDescent="0.25">
      <c r="A145">
        <v>144</v>
      </c>
      <c r="B145" t="s">
        <v>148</v>
      </c>
      <c r="C145" t="s">
        <v>72</v>
      </c>
      <c r="D145" t="s">
        <v>40</v>
      </c>
      <c r="E145" t="s">
        <v>60</v>
      </c>
      <c r="F145" t="s">
        <v>37</v>
      </c>
      <c r="G145" t="s">
        <v>48</v>
      </c>
      <c r="H145">
        <v>1</v>
      </c>
      <c r="I145" s="18">
        <v>133</v>
      </c>
      <c r="J145" s="18">
        <f t="shared" si="6"/>
        <v>133</v>
      </c>
      <c r="K145">
        <v>0.2</v>
      </c>
      <c r="L145" s="18">
        <f t="shared" si="7"/>
        <v>26.6</v>
      </c>
      <c r="M145" s="18">
        <f t="shared" si="8"/>
        <v>159.6</v>
      </c>
    </row>
    <row r="146" spans="1:13" x14ac:dyDescent="0.25">
      <c r="A146">
        <v>145</v>
      </c>
      <c r="B146" t="s">
        <v>149</v>
      </c>
      <c r="C146" t="s">
        <v>73</v>
      </c>
      <c r="D146" t="s">
        <v>25</v>
      </c>
      <c r="E146" t="s">
        <v>26</v>
      </c>
      <c r="F146" t="s">
        <v>27</v>
      </c>
      <c r="G146" t="s">
        <v>28</v>
      </c>
      <c r="H146">
        <v>2</v>
      </c>
      <c r="I146" s="18">
        <v>140</v>
      </c>
      <c r="J146" s="18">
        <f t="shared" si="6"/>
        <v>280</v>
      </c>
      <c r="K146">
        <v>0.2</v>
      </c>
      <c r="L146" s="18">
        <f t="shared" si="7"/>
        <v>56</v>
      </c>
      <c r="M146" s="18">
        <f t="shared" si="8"/>
        <v>336</v>
      </c>
    </row>
    <row r="147" spans="1:13" x14ac:dyDescent="0.25">
      <c r="A147">
        <v>146</v>
      </c>
      <c r="B147" t="s">
        <v>150</v>
      </c>
      <c r="C147" t="s">
        <v>74</v>
      </c>
      <c r="D147" t="s">
        <v>30</v>
      </c>
      <c r="E147" t="s">
        <v>31</v>
      </c>
      <c r="F147" t="s">
        <v>32</v>
      </c>
      <c r="G147" t="s">
        <v>33</v>
      </c>
      <c r="H147">
        <v>3</v>
      </c>
      <c r="I147" s="18">
        <v>147</v>
      </c>
      <c r="J147" s="18">
        <f t="shared" si="6"/>
        <v>441</v>
      </c>
      <c r="K147">
        <v>0.2</v>
      </c>
      <c r="L147" s="18">
        <f t="shared" si="7"/>
        <v>88.2</v>
      </c>
      <c r="M147" s="18">
        <f t="shared" si="8"/>
        <v>529.20000000000005</v>
      </c>
    </row>
    <row r="148" spans="1:13" x14ac:dyDescent="0.25">
      <c r="A148">
        <v>147</v>
      </c>
      <c r="B148" t="s">
        <v>151</v>
      </c>
      <c r="C148" t="s">
        <v>75</v>
      </c>
      <c r="D148" t="s">
        <v>35</v>
      </c>
      <c r="E148" t="s">
        <v>36</v>
      </c>
      <c r="F148" t="s">
        <v>37</v>
      </c>
      <c r="G148" t="s">
        <v>38</v>
      </c>
      <c r="H148">
        <v>4</v>
      </c>
      <c r="I148" s="18">
        <v>154</v>
      </c>
      <c r="J148" s="18">
        <f t="shared" si="6"/>
        <v>616</v>
      </c>
      <c r="K148">
        <v>0.2</v>
      </c>
      <c r="L148" s="18">
        <f t="shared" si="7"/>
        <v>123.2</v>
      </c>
      <c r="M148" s="18">
        <f t="shared" si="8"/>
        <v>739.2</v>
      </c>
    </row>
    <row r="149" spans="1:13" x14ac:dyDescent="0.25">
      <c r="A149">
        <v>148</v>
      </c>
      <c r="B149" t="s">
        <v>152</v>
      </c>
      <c r="C149" t="s">
        <v>76</v>
      </c>
      <c r="D149" t="s">
        <v>40</v>
      </c>
      <c r="E149" t="s">
        <v>41</v>
      </c>
      <c r="F149" t="s">
        <v>27</v>
      </c>
      <c r="G149" t="s">
        <v>42</v>
      </c>
      <c r="H149">
        <v>5</v>
      </c>
      <c r="I149" s="18">
        <v>161</v>
      </c>
      <c r="J149" s="18">
        <f t="shared" si="6"/>
        <v>805</v>
      </c>
      <c r="K149">
        <v>0.2</v>
      </c>
      <c r="L149" s="18">
        <f t="shared" si="7"/>
        <v>161</v>
      </c>
      <c r="M149" s="18">
        <f t="shared" si="8"/>
        <v>966</v>
      </c>
    </row>
    <row r="150" spans="1:13" x14ac:dyDescent="0.25">
      <c r="A150">
        <v>149</v>
      </c>
      <c r="B150" t="s">
        <v>153</v>
      </c>
      <c r="C150" t="s">
        <v>77</v>
      </c>
      <c r="D150" t="s">
        <v>25</v>
      </c>
      <c r="E150" t="s">
        <v>44</v>
      </c>
      <c r="F150" t="s">
        <v>32</v>
      </c>
      <c r="G150" t="s">
        <v>45</v>
      </c>
      <c r="H150">
        <v>6</v>
      </c>
      <c r="I150" s="18">
        <v>168</v>
      </c>
      <c r="J150" s="18">
        <f t="shared" si="6"/>
        <v>1008</v>
      </c>
      <c r="K150">
        <v>0.2</v>
      </c>
      <c r="L150" s="18">
        <f t="shared" si="7"/>
        <v>201.60000000000002</v>
      </c>
      <c r="M150" s="18">
        <f t="shared" si="8"/>
        <v>1209.5999999999999</v>
      </c>
    </row>
    <row r="151" spans="1:13" x14ac:dyDescent="0.25">
      <c r="A151">
        <v>150</v>
      </c>
      <c r="B151" t="s">
        <v>154</v>
      </c>
      <c r="C151" t="s">
        <v>78</v>
      </c>
      <c r="D151" t="s">
        <v>30</v>
      </c>
      <c r="E151" t="s">
        <v>47</v>
      </c>
      <c r="F151" t="s">
        <v>37</v>
      </c>
      <c r="G151" t="s">
        <v>48</v>
      </c>
      <c r="H151">
        <v>7</v>
      </c>
      <c r="I151" s="18">
        <v>175</v>
      </c>
      <c r="J151" s="18">
        <f t="shared" si="6"/>
        <v>1225</v>
      </c>
      <c r="K151">
        <v>0.2</v>
      </c>
      <c r="L151" s="18">
        <f t="shared" si="7"/>
        <v>245</v>
      </c>
      <c r="M151" s="18">
        <f t="shared" si="8"/>
        <v>1470</v>
      </c>
    </row>
    <row r="152" spans="1:13" x14ac:dyDescent="0.25">
      <c r="A152">
        <v>151</v>
      </c>
      <c r="B152" t="s">
        <v>155</v>
      </c>
      <c r="C152" t="s">
        <v>79</v>
      </c>
      <c r="D152" t="s">
        <v>35</v>
      </c>
      <c r="E152" t="s">
        <v>50</v>
      </c>
      <c r="F152" t="s">
        <v>27</v>
      </c>
      <c r="G152" t="s">
        <v>28</v>
      </c>
      <c r="H152">
        <v>8</v>
      </c>
      <c r="I152" s="18">
        <v>182</v>
      </c>
      <c r="J152" s="18">
        <f t="shared" si="6"/>
        <v>1456</v>
      </c>
      <c r="K152">
        <v>0.2</v>
      </c>
      <c r="L152" s="18">
        <f t="shared" si="7"/>
        <v>291.2</v>
      </c>
      <c r="M152" s="18">
        <f t="shared" si="8"/>
        <v>1747.2</v>
      </c>
    </row>
    <row r="153" spans="1:13" x14ac:dyDescent="0.25">
      <c r="A153">
        <v>152</v>
      </c>
      <c r="B153" t="s">
        <v>156</v>
      </c>
      <c r="C153" t="s">
        <v>80</v>
      </c>
      <c r="D153" t="s">
        <v>40</v>
      </c>
      <c r="E153" t="s">
        <v>52</v>
      </c>
      <c r="F153" t="s">
        <v>32</v>
      </c>
      <c r="G153" t="s">
        <v>33</v>
      </c>
      <c r="H153">
        <v>9</v>
      </c>
      <c r="I153" s="18">
        <v>189</v>
      </c>
      <c r="J153" s="18">
        <f t="shared" si="6"/>
        <v>1701</v>
      </c>
      <c r="K153">
        <v>0.2</v>
      </c>
      <c r="L153" s="18">
        <f t="shared" si="7"/>
        <v>340.20000000000005</v>
      </c>
      <c r="M153" s="18">
        <f t="shared" si="8"/>
        <v>2041.2</v>
      </c>
    </row>
    <row r="154" spans="1:13" x14ac:dyDescent="0.25">
      <c r="A154">
        <v>153</v>
      </c>
      <c r="B154" t="s">
        <v>157</v>
      </c>
      <c r="C154" t="s">
        <v>81</v>
      </c>
      <c r="D154" t="s">
        <v>25</v>
      </c>
      <c r="E154" t="s">
        <v>54</v>
      </c>
      <c r="F154" t="s">
        <v>37</v>
      </c>
      <c r="G154" t="s">
        <v>38</v>
      </c>
      <c r="H154">
        <v>1</v>
      </c>
      <c r="I154" s="18">
        <v>196</v>
      </c>
      <c r="J154" s="18">
        <f t="shared" si="6"/>
        <v>196</v>
      </c>
      <c r="K154">
        <v>0.2</v>
      </c>
      <c r="L154" s="18">
        <f t="shared" si="7"/>
        <v>39.200000000000003</v>
      </c>
      <c r="M154" s="18">
        <f t="shared" si="8"/>
        <v>235.2</v>
      </c>
    </row>
    <row r="155" spans="1:13" x14ac:dyDescent="0.25">
      <c r="A155">
        <v>154</v>
      </c>
      <c r="B155" t="s">
        <v>158</v>
      </c>
      <c r="C155" t="s">
        <v>82</v>
      </c>
      <c r="D155" t="s">
        <v>30</v>
      </c>
      <c r="E155" t="s">
        <v>56</v>
      </c>
      <c r="F155" t="s">
        <v>27</v>
      </c>
      <c r="G155" t="s">
        <v>42</v>
      </c>
      <c r="H155">
        <v>2</v>
      </c>
      <c r="I155" s="18">
        <v>203</v>
      </c>
      <c r="J155" s="18">
        <f t="shared" si="6"/>
        <v>406</v>
      </c>
      <c r="K155">
        <v>0.2</v>
      </c>
      <c r="L155" s="18">
        <f t="shared" si="7"/>
        <v>81.2</v>
      </c>
      <c r="M155" s="18">
        <f t="shared" si="8"/>
        <v>487.2</v>
      </c>
    </row>
    <row r="156" spans="1:13" x14ac:dyDescent="0.25">
      <c r="A156">
        <v>155</v>
      </c>
      <c r="B156" t="s">
        <v>159</v>
      </c>
      <c r="C156" t="s">
        <v>83</v>
      </c>
      <c r="D156" t="s">
        <v>35</v>
      </c>
      <c r="E156" t="s">
        <v>58</v>
      </c>
      <c r="F156" t="s">
        <v>32</v>
      </c>
      <c r="G156" t="s">
        <v>45</v>
      </c>
      <c r="H156">
        <v>3</v>
      </c>
      <c r="I156" s="18">
        <v>210</v>
      </c>
      <c r="J156" s="18">
        <f t="shared" si="6"/>
        <v>630</v>
      </c>
      <c r="K156">
        <v>0.2</v>
      </c>
      <c r="L156" s="18">
        <f t="shared" si="7"/>
        <v>126</v>
      </c>
      <c r="M156" s="18">
        <f t="shared" si="8"/>
        <v>756</v>
      </c>
    </row>
    <row r="157" spans="1:13" x14ac:dyDescent="0.25">
      <c r="A157">
        <v>156</v>
      </c>
      <c r="B157" t="s">
        <v>160</v>
      </c>
      <c r="C157" t="s">
        <v>84</v>
      </c>
      <c r="D157" t="s">
        <v>40</v>
      </c>
      <c r="E157" t="s">
        <v>60</v>
      </c>
      <c r="F157" t="s">
        <v>37</v>
      </c>
      <c r="G157" t="s">
        <v>48</v>
      </c>
      <c r="H157">
        <v>4</v>
      </c>
      <c r="I157" s="18">
        <v>217</v>
      </c>
      <c r="J157" s="18">
        <f t="shared" si="6"/>
        <v>868</v>
      </c>
      <c r="K157">
        <v>0.2</v>
      </c>
      <c r="L157" s="18">
        <f t="shared" si="7"/>
        <v>173.60000000000002</v>
      </c>
      <c r="M157" s="18">
        <f t="shared" si="8"/>
        <v>1041.5999999999999</v>
      </c>
    </row>
    <row r="158" spans="1:13" x14ac:dyDescent="0.25">
      <c r="A158">
        <v>157</v>
      </c>
      <c r="B158" t="s">
        <v>161</v>
      </c>
      <c r="C158" t="s">
        <v>85</v>
      </c>
      <c r="D158" t="s">
        <v>25</v>
      </c>
      <c r="E158" t="s">
        <v>26</v>
      </c>
      <c r="F158" t="s">
        <v>27</v>
      </c>
      <c r="G158" t="s">
        <v>28</v>
      </c>
      <c r="H158">
        <v>5</v>
      </c>
      <c r="I158" s="18">
        <v>224</v>
      </c>
      <c r="J158" s="18">
        <f t="shared" si="6"/>
        <v>1120</v>
      </c>
      <c r="K158">
        <v>0.2</v>
      </c>
      <c r="L158" s="18">
        <f t="shared" si="7"/>
        <v>224</v>
      </c>
      <c r="M158" s="18">
        <f t="shared" si="8"/>
        <v>1344</v>
      </c>
    </row>
    <row r="159" spans="1:13" x14ac:dyDescent="0.25">
      <c r="A159">
        <v>158</v>
      </c>
      <c r="B159" t="s">
        <v>162</v>
      </c>
      <c r="C159" t="s">
        <v>86</v>
      </c>
      <c r="D159" t="s">
        <v>30</v>
      </c>
      <c r="E159" t="s">
        <v>31</v>
      </c>
      <c r="F159" t="s">
        <v>32</v>
      </c>
      <c r="G159" t="s">
        <v>33</v>
      </c>
      <c r="H159">
        <v>6</v>
      </c>
      <c r="I159" s="18">
        <v>231</v>
      </c>
      <c r="J159" s="18">
        <f t="shared" si="6"/>
        <v>1386</v>
      </c>
      <c r="K159">
        <v>0.2</v>
      </c>
      <c r="L159" s="18">
        <f t="shared" si="7"/>
        <v>277.2</v>
      </c>
      <c r="M159" s="18">
        <f t="shared" si="8"/>
        <v>1663.2</v>
      </c>
    </row>
    <row r="160" spans="1:13" x14ac:dyDescent="0.25">
      <c r="A160">
        <v>159</v>
      </c>
      <c r="B160" t="s">
        <v>163</v>
      </c>
      <c r="C160" t="s">
        <v>87</v>
      </c>
      <c r="D160" t="s">
        <v>35</v>
      </c>
      <c r="E160" t="s">
        <v>36</v>
      </c>
      <c r="F160" t="s">
        <v>37</v>
      </c>
      <c r="G160" t="s">
        <v>38</v>
      </c>
      <c r="H160">
        <v>7</v>
      </c>
      <c r="I160" s="18">
        <v>238</v>
      </c>
      <c r="J160" s="18">
        <f t="shared" si="6"/>
        <v>1666</v>
      </c>
      <c r="K160">
        <v>0.2</v>
      </c>
      <c r="L160" s="18">
        <f t="shared" si="7"/>
        <v>333.20000000000005</v>
      </c>
      <c r="M160" s="18">
        <f t="shared" si="8"/>
        <v>1999.2</v>
      </c>
    </row>
    <row r="161" spans="1:13" x14ac:dyDescent="0.25">
      <c r="A161">
        <v>160</v>
      </c>
      <c r="B161" t="s">
        <v>164</v>
      </c>
      <c r="C161" t="s">
        <v>88</v>
      </c>
      <c r="D161" t="s">
        <v>40</v>
      </c>
      <c r="E161" t="s">
        <v>41</v>
      </c>
      <c r="F161" t="s">
        <v>27</v>
      </c>
      <c r="G161" t="s">
        <v>42</v>
      </c>
      <c r="H161">
        <v>8</v>
      </c>
      <c r="I161" s="18">
        <v>245</v>
      </c>
      <c r="J161" s="18">
        <f t="shared" si="6"/>
        <v>1960</v>
      </c>
      <c r="K161">
        <v>0.2</v>
      </c>
      <c r="L161" s="18">
        <f t="shared" si="7"/>
        <v>392</v>
      </c>
      <c r="M161" s="18">
        <f t="shared" si="8"/>
        <v>2352</v>
      </c>
    </row>
    <row r="162" spans="1:13" x14ac:dyDescent="0.25">
      <c r="A162">
        <v>161</v>
      </c>
      <c r="B162" t="s">
        <v>165</v>
      </c>
      <c r="C162" t="s">
        <v>24</v>
      </c>
      <c r="D162" t="s">
        <v>25</v>
      </c>
      <c r="E162" t="s">
        <v>44</v>
      </c>
      <c r="F162" t="s">
        <v>32</v>
      </c>
      <c r="G162" t="s">
        <v>45</v>
      </c>
      <c r="H162">
        <v>9</v>
      </c>
      <c r="I162" s="18">
        <v>252</v>
      </c>
      <c r="J162" s="18">
        <f t="shared" si="6"/>
        <v>2268</v>
      </c>
      <c r="K162">
        <v>0.2</v>
      </c>
      <c r="L162" s="18">
        <f t="shared" si="7"/>
        <v>453.6</v>
      </c>
      <c r="M162" s="18">
        <f t="shared" si="8"/>
        <v>2721.6</v>
      </c>
    </row>
    <row r="163" spans="1:13" x14ac:dyDescent="0.25">
      <c r="A163">
        <v>162</v>
      </c>
      <c r="B163" t="s">
        <v>166</v>
      </c>
      <c r="C163" t="s">
        <v>29</v>
      </c>
      <c r="D163" t="s">
        <v>30</v>
      </c>
      <c r="E163" t="s">
        <v>47</v>
      </c>
      <c r="F163" t="s">
        <v>37</v>
      </c>
      <c r="G163" t="s">
        <v>48</v>
      </c>
      <c r="H163">
        <v>1</v>
      </c>
      <c r="I163" s="18">
        <v>259</v>
      </c>
      <c r="J163" s="18">
        <f t="shared" si="6"/>
        <v>259</v>
      </c>
      <c r="K163">
        <v>0.2</v>
      </c>
      <c r="L163" s="18">
        <f t="shared" si="7"/>
        <v>51.800000000000004</v>
      </c>
      <c r="M163" s="18">
        <f t="shared" si="8"/>
        <v>310.8</v>
      </c>
    </row>
    <row r="164" spans="1:13" x14ac:dyDescent="0.25">
      <c r="A164">
        <v>163</v>
      </c>
      <c r="B164" t="s">
        <v>167</v>
      </c>
      <c r="C164" t="s">
        <v>34</v>
      </c>
      <c r="D164" t="s">
        <v>35</v>
      </c>
      <c r="E164" t="s">
        <v>50</v>
      </c>
      <c r="F164" t="s">
        <v>27</v>
      </c>
      <c r="G164" t="s">
        <v>28</v>
      </c>
      <c r="H164">
        <v>2</v>
      </c>
      <c r="I164" s="18">
        <v>266</v>
      </c>
      <c r="J164" s="18">
        <f t="shared" si="6"/>
        <v>532</v>
      </c>
      <c r="K164">
        <v>0.2</v>
      </c>
      <c r="L164" s="18">
        <f t="shared" si="7"/>
        <v>106.4</v>
      </c>
      <c r="M164" s="18">
        <f t="shared" si="8"/>
        <v>638.4</v>
      </c>
    </row>
    <row r="165" spans="1:13" x14ac:dyDescent="0.25">
      <c r="A165">
        <v>164</v>
      </c>
      <c r="B165" t="s">
        <v>168</v>
      </c>
      <c r="C165" t="s">
        <v>39</v>
      </c>
      <c r="D165" t="s">
        <v>40</v>
      </c>
      <c r="E165" t="s">
        <v>52</v>
      </c>
      <c r="F165" t="s">
        <v>32</v>
      </c>
      <c r="G165" t="s">
        <v>33</v>
      </c>
      <c r="H165">
        <v>3</v>
      </c>
      <c r="I165" s="18">
        <v>273</v>
      </c>
      <c r="J165" s="18">
        <f t="shared" si="6"/>
        <v>819</v>
      </c>
      <c r="K165">
        <v>0.2</v>
      </c>
      <c r="L165" s="18">
        <f t="shared" si="7"/>
        <v>163.80000000000001</v>
      </c>
      <c r="M165" s="18">
        <f t="shared" si="8"/>
        <v>982.8</v>
      </c>
    </row>
    <row r="166" spans="1:13" x14ac:dyDescent="0.25">
      <c r="A166">
        <v>165</v>
      </c>
      <c r="B166" t="s">
        <v>169</v>
      </c>
      <c r="C166" t="s">
        <v>43</v>
      </c>
      <c r="D166" t="s">
        <v>25</v>
      </c>
      <c r="E166" t="s">
        <v>54</v>
      </c>
      <c r="F166" t="s">
        <v>37</v>
      </c>
      <c r="G166" t="s">
        <v>38</v>
      </c>
      <c r="H166">
        <v>4</v>
      </c>
      <c r="I166" s="18">
        <v>280</v>
      </c>
      <c r="J166" s="18">
        <f t="shared" si="6"/>
        <v>1120</v>
      </c>
      <c r="K166">
        <v>0.2</v>
      </c>
      <c r="L166" s="18">
        <f t="shared" si="7"/>
        <v>224</v>
      </c>
      <c r="M166" s="18">
        <f t="shared" si="8"/>
        <v>1344</v>
      </c>
    </row>
    <row r="167" spans="1:13" x14ac:dyDescent="0.25">
      <c r="A167">
        <v>166</v>
      </c>
      <c r="B167" t="s">
        <v>170</v>
      </c>
      <c r="C167" t="s">
        <v>46</v>
      </c>
      <c r="D167" t="s">
        <v>30</v>
      </c>
      <c r="E167" t="s">
        <v>56</v>
      </c>
      <c r="F167" t="s">
        <v>27</v>
      </c>
      <c r="G167" t="s">
        <v>42</v>
      </c>
      <c r="H167">
        <v>5</v>
      </c>
      <c r="I167" s="18">
        <v>287</v>
      </c>
      <c r="J167" s="18">
        <f t="shared" si="6"/>
        <v>1435</v>
      </c>
      <c r="K167">
        <v>0.2</v>
      </c>
      <c r="L167" s="18">
        <f t="shared" si="7"/>
        <v>287</v>
      </c>
      <c r="M167" s="18">
        <f t="shared" si="8"/>
        <v>1722</v>
      </c>
    </row>
    <row r="168" spans="1:13" x14ac:dyDescent="0.25">
      <c r="A168">
        <v>167</v>
      </c>
      <c r="B168" t="s">
        <v>171</v>
      </c>
      <c r="C168" t="s">
        <v>49</v>
      </c>
      <c r="D168" t="s">
        <v>35</v>
      </c>
      <c r="E168" t="s">
        <v>58</v>
      </c>
      <c r="F168" t="s">
        <v>32</v>
      </c>
      <c r="G168" t="s">
        <v>45</v>
      </c>
      <c r="H168">
        <v>6</v>
      </c>
      <c r="I168" s="18">
        <v>294</v>
      </c>
      <c r="J168" s="18">
        <f t="shared" si="6"/>
        <v>1764</v>
      </c>
      <c r="K168">
        <v>0.2</v>
      </c>
      <c r="L168" s="18">
        <f t="shared" si="7"/>
        <v>352.8</v>
      </c>
      <c r="M168" s="18">
        <f t="shared" si="8"/>
        <v>2116.8000000000002</v>
      </c>
    </row>
    <row r="169" spans="1:13" x14ac:dyDescent="0.25">
      <c r="A169">
        <v>168</v>
      </c>
      <c r="B169" t="s">
        <v>172</v>
      </c>
      <c r="C169" t="s">
        <v>51</v>
      </c>
      <c r="D169" t="s">
        <v>40</v>
      </c>
      <c r="E169" t="s">
        <v>60</v>
      </c>
      <c r="F169" t="s">
        <v>37</v>
      </c>
      <c r="G169" t="s">
        <v>48</v>
      </c>
      <c r="H169">
        <v>7</v>
      </c>
      <c r="I169" s="18">
        <v>301</v>
      </c>
      <c r="J169" s="18">
        <f t="shared" si="6"/>
        <v>2107</v>
      </c>
      <c r="K169">
        <v>0.2</v>
      </c>
      <c r="L169" s="18">
        <f t="shared" si="7"/>
        <v>421.40000000000003</v>
      </c>
      <c r="M169" s="18">
        <f t="shared" si="8"/>
        <v>2528.4</v>
      </c>
    </row>
    <row r="170" spans="1:13" x14ac:dyDescent="0.25">
      <c r="A170">
        <v>169</v>
      </c>
      <c r="B170" t="s">
        <v>89</v>
      </c>
      <c r="C170" t="s">
        <v>53</v>
      </c>
      <c r="D170" t="s">
        <v>25</v>
      </c>
      <c r="E170" t="s">
        <v>26</v>
      </c>
      <c r="F170" t="s">
        <v>27</v>
      </c>
      <c r="G170" t="s">
        <v>28</v>
      </c>
      <c r="H170">
        <v>8</v>
      </c>
      <c r="I170" s="18">
        <v>308</v>
      </c>
      <c r="J170" s="18">
        <f t="shared" si="6"/>
        <v>2464</v>
      </c>
      <c r="K170">
        <v>0.2</v>
      </c>
      <c r="L170" s="18">
        <f t="shared" si="7"/>
        <v>492.8</v>
      </c>
      <c r="M170" s="18">
        <f t="shared" si="8"/>
        <v>2956.8</v>
      </c>
    </row>
    <row r="171" spans="1:13" x14ac:dyDescent="0.25">
      <c r="A171">
        <v>170</v>
      </c>
      <c r="B171" t="s">
        <v>90</v>
      </c>
      <c r="C171" t="s">
        <v>55</v>
      </c>
      <c r="D171" t="s">
        <v>30</v>
      </c>
      <c r="E171" t="s">
        <v>31</v>
      </c>
      <c r="F171" t="s">
        <v>32</v>
      </c>
      <c r="G171" t="s">
        <v>33</v>
      </c>
      <c r="H171">
        <v>9</v>
      </c>
      <c r="I171" s="18">
        <v>315</v>
      </c>
      <c r="J171" s="18">
        <f t="shared" si="6"/>
        <v>2835</v>
      </c>
      <c r="K171">
        <v>0.2</v>
      </c>
      <c r="L171" s="18">
        <f t="shared" si="7"/>
        <v>567</v>
      </c>
      <c r="M171" s="18">
        <f t="shared" si="8"/>
        <v>3402</v>
      </c>
    </row>
    <row r="172" spans="1:13" x14ac:dyDescent="0.25">
      <c r="A172">
        <v>171</v>
      </c>
      <c r="B172" t="s">
        <v>91</v>
      </c>
      <c r="C172" t="s">
        <v>57</v>
      </c>
      <c r="D172" t="s">
        <v>35</v>
      </c>
      <c r="E172" t="s">
        <v>36</v>
      </c>
      <c r="F172" t="s">
        <v>37</v>
      </c>
      <c r="G172" t="s">
        <v>38</v>
      </c>
      <c r="H172">
        <v>1</v>
      </c>
      <c r="I172" s="18">
        <v>322</v>
      </c>
      <c r="J172" s="18">
        <f t="shared" si="6"/>
        <v>322</v>
      </c>
      <c r="K172">
        <v>0.2</v>
      </c>
      <c r="L172" s="18">
        <f t="shared" si="7"/>
        <v>64.400000000000006</v>
      </c>
      <c r="M172" s="18">
        <f t="shared" si="8"/>
        <v>386.4</v>
      </c>
    </row>
    <row r="173" spans="1:13" x14ac:dyDescent="0.25">
      <c r="A173">
        <v>172</v>
      </c>
      <c r="B173" t="s">
        <v>92</v>
      </c>
      <c r="C173" t="s">
        <v>59</v>
      </c>
      <c r="D173" t="s">
        <v>40</v>
      </c>
      <c r="E173" t="s">
        <v>41</v>
      </c>
      <c r="F173" t="s">
        <v>27</v>
      </c>
      <c r="G173" t="s">
        <v>42</v>
      </c>
      <c r="H173">
        <v>2</v>
      </c>
      <c r="I173" s="18">
        <v>29</v>
      </c>
      <c r="J173" s="18">
        <f t="shared" si="6"/>
        <v>58</v>
      </c>
      <c r="K173">
        <v>0.2</v>
      </c>
      <c r="L173" s="18">
        <f t="shared" si="7"/>
        <v>11.600000000000001</v>
      </c>
      <c r="M173" s="18">
        <f t="shared" si="8"/>
        <v>69.599999999999994</v>
      </c>
    </row>
    <row r="174" spans="1:13" x14ac:dyDescent="0.25">
      <c r="A174">
        <v>173</v>
      </c>
      <c r="B174" t="s">
        <v>93</v>
      </c>
      <c r="C174" t="s">
        <v>61</v>
      </c>
      <c r="D174" t="s">
        <v>25</v>
      </c>
      <c r="E174" t="s">
        <v>44</v>
      </c>
      <c r="F174" t="s">
        <v>32</v>
      </c>
      <c r="G174" t="s">
        <v>45</v>
      </c>
      <c r="H174">
        <v>3</v>
      </c>
      <c r="I174" s="18">
        <v>36</v>
      </c>
      <c r="J174" s="18">
        <f t="shared" si="6"/>
        <v>108</v>
      </c>
      <c r="K174">
        <v>0.2</v>
      </c>
      <c r="L174" s="18">
        <f t="shared" si="7"/>
        <v>21.6</v>
      </c>
      <c r="M174" s="18">
        <f t="shared" si="8"/>
        <v>129.6</v>
      </c>
    </row>
    <row r="175" spans="1:13" x14ac:dyDescent="0.25">
      <c r="A175">
        <v>174</v>
      </c>
      <c r="B175" t="s">
        <v>94</v>
      </c>
      <c r="C175" t="s">
        <v>62</v>
      </c>
      <c r="D175" t="s">
        <v>30</v>
      </c>
      <c r="E175" t="s">
        <v>47</v>
      </c>
      <c r="F175" t="s">
        <v>37</v>
      </c>
      <c r="G175" t="s">
        <v>48</v>
      </c>
      <c r="H175">
        <v>4</v>
      </c>
      <c r="I175" s="18">
        <v>43</v>
      </c>
      <c r="J175" s="18">
        <f t="shared" si="6"/>
        <v>172</v>
      </c>
      <c r="K175">
        <v>0.2</v>
      </c>
      <c r="L175" s="18">
        <f t="shared" si="7"/>
        <v>34.4</v>
      </c>
      <c r="M175" s="18">
        <f t="shared" si="8"/>
        <v>206.4</v>
      </c>
    </row>
    <row r="176" spans="1:13" x14ac:dyDescent="0.25">
      <c r="A176">
        <v>175</v>
      </c>
      <c r="B176" t="s">
        <v>95</v>
      </c>
      <c r="C176" t="s">
        <v>63</v>
      </c>
      <c r="D176" t="s">
        <v>35</v>
      </c>
      <c r="E176" t="s">
        <v>50</v>
      </c>
      <c r="F176" t="s">
        <v>27</v>
      </c>
      <c r="G176" t="s">
        <v>28</v>
      </c>
      <c r="H176">
        <v>5</v>
      </c>
      <c r="I176" s="18">
        <v>50</v>
      </c>
      <c r="J176" s="18">
        <f t="shared" si="6"/>
        <v>250</v>
      </c>
      <c r="K176">
        <v>0.2</v>
      </c>
      <c r="L176" s="18">
        <f t="shared" si="7"/>
        <v>50</v>
      </c>
      <c r="M176" s="18">
        <f t="shared" si="8"/>
        <v>300</v>
      </c>
    </row>
    <row r="177" spans="1:13" x14ac:dyDescent="0.25">
      <c r="A177">
        <v>176</v>
      </c>
      <c r="B177" t="s">
        <v>96</v>
      </c>
      <c r="C177" t="s">
        <v>64</v>
      </c>
      <c r="D177" t="s">
        <v>40</v>
      </c>
      <c r="E177" t="s">
        <v>52</v>
      </c>
      <c r="F177" t="s">
        <v>32</v>
      </c>
      <c r="G177" t="s">
        <v>33</v>
      </c>
      <c r="H177">
        <v>6</v>
      </c>
      <c r="I177" s="18">
        <v>57</v>
      </c>
      <c r="J177" s="18">
        <f t="shared" si="6"/>
        <v>342</v>
      </c>
      <c r="K177">
        <v>0.2</v>
      </c>
      <c r="L177" s="18">
        <f t="shared" si="7"/>
        <v>68.400000000000006</v>
      </c>
      <c r="M177" s="18">
        <f t="shared" si="8"/>
        <v>410.4</v>
      </c>
    </row>
    <row r="178" spans="1:13" x14ac:dyDescent="0.25">
      <c r="A178">
        <v>177</v>
      </c>
      <c r="B178" t="s">
        <v>97</v>
      </c>
      <c r="C178" t="s">
        <v>65</v>
      </c>
      <c r="D178" t="s">
        <v>25</v>
      </c>
      <c r="E178" t="s">
        <v>54</v>
      </c>
      <c r="F178" t="s">
        <v>37</v>
      </c>
      <c r="G178" t="s">
        <v>38</v>
      </c>
      <c r="H178">
        <v>7</v>
      </c>
      <c r="I178" s="18">
        <v>64</v>
      </c>
      <c r="J178" s="18">
        <f t="shared" si="6"/>
        <v>448</v>
      </c>
      <c r="K178">
        <v>0.2</v>
      </c>
      <c r="L178" s="18">
        <f t="shared" si="7"/>
        <v>89.600000000000009</v>
      </c>
      <c r="M178" s="18">
        <f t="shared" si="8"/>
        <v>537.6</v>
      </c>
    </row>
    <row r="179" spans="1:13" x14ac:dyDescent="0.25">
      <c r="A179">
        <v>178</v>
      </c>
      <c r="B179" t="s">
        <v>98</v>
      </c>
      <c r="C179" t="s">
        <v>66</v>
      </c>
      <c r="D179" t="s">
        <v>30</v>
      </c>
      <c r="E179" t="s">
        <v>56</v>
      </c>
      <c r="F179" t="s">
        <v>27</v>
      </c>
      <c r="G179" t="s">
        <v>42</v>
      </c>
      <c r="H179">
        <v>8</v>
      </c>
      <c r="I179" s="18">
        <v>71</v>
      </c>
      <c r="J179" s="18">
        <f t="shared" si="6"/>
        <v>568</v>
      </c>
      <c r="K179">
        <v>0.2</v>
      </c>
      <c r="L179" s="18">
        <f t="shared" si="7"/>
        <v>113.60000000000001</v>
      </c>
      <c r="M179" s="18">
        <f t="shared" si="8"/>
        <v>681.6</v>
      </c>
    </row>
    <row r="180" spans="1:13" x14ac:dyDescent="0.25">
      <c r="A180">
        <v>179</v>
      </c>
      <c r="B180" t="s">
        <v>99</v>
      </c>
      <c r="C180" t="s">
        <v>67</v>
      </c>
      <c r="D180" t="s">
        <v>35</v>
      </c>
      <c r="E180" t="s">
        <v>58</v>
      </c>
      <c r="F180" t="s">
        <v>32</v>
      </c>
      <c r="G180" t="s">
        <v>45</v>
      </c>
      <c r="H180">
        <v>9</v>
      </c>
      <c r="I180" s="18">
        <v>78</v>
      </c>
      <c r="J180" s="18">
        <f t="shared" si="6"/>
        <v>702</v>
      </c>
      <c r="K180">
        <v>0.2</v>
      </c>
      <c r="L180" s="18">
        <f t="shared" si="7"/>
        <v>140.4</v>
      </c>
      <c r="M180" s="18">
        <f t="shared" si="8"/>
        <v>842.4</v>
      </c>
    </row>
    <row r="181" spans="1:13" x14ac:dyDescent="0.25">
      <c r="A181">
        <v>180</v>
      </c>
      <c r="B181" t="s">
        <v>100</v>
      </c>
      <c r="C181" t="s">
        <v>68</v>
      </c>
      <c r="D181" t="s">
        <v>40</v>
      </c>
      <c r="E181" t="s">
        <v>60</v>
      </c>
      <c r="F181" t="s">
        <v>37</v>
      </c>
      <c r="G181" t="s">
        <v>48</v>
      </c>
      <c r="H181">
        <v>1</v>
      </c>
      <c r="I181" s="18">
        <v>85</v>
      </c>
      <c r="J181" s="18">
        <f t="shared" si="6"/>
        <v>85</v>
      </c>
      <c r="K181">
        <v>0.2</v>
      </c>
      <c r="L181" s="18">
        <f t="shared" si="7"/>
        <v>17</v>
      </c>
      <c r="M181" s="18">
        <f t="shared" si="8"/>
        <v>102</v>
      </c>
    </row>
    <row r="182" spans="1:13" x14ac:dyDescent="0.25">
      <c r="A182">
        <v>181</v>
      </c>
      <c r="B182" t="s">
        <v>101</v>
      </c>
      <c r="C182" t="s">
        <v>69</v>
      </c>
      <c r="D182" t="s">
        <v>25</v>
      </c>
      <c r="E182" t="s">
        <v>26</v>
      </c>
      <c r="F182" t="s">
        <v>27</v>
      </c>
      <c r="G182" t="s">
        <v>28</v>
      </c>
      <c r="H182">
        <v>2</v>
      </c>
      <c r="I182" s="18">
        <v>92</v>
      </c>
      <c r="J182" s="18">
        <f t="shared" si="6"/>
        <v>184</v>
      </c>
      <c r="K182">
        <v>0.2</v>
      </c>
      <c r="L182" s="18">
        <f t="shared" si="7"/>
        <v>36.800000000000004</v>
      </c>
      <c r="M182" s="18">
        <f t="shared" si="8"/>
        <v>220.8</v>
      </c>
    </row>
    <row r="183" spans="1:13" x14ac:dyDescent="0.25">
      <c r="A183">
        <v>182</v>
      </c>
      <c r="B183" t="s">
        <v>102</v>
      </c>
      <c r="C183" t="s">
        <v>70</v>
      </c>
      <c r="D183" t="s">
        <v>30</v>
      </c>
      <c r="E183" t="s">
        <v>31</v>
      </c>
      <c r="F183" t="s">
        <v>32</v>
      </c>
      <c r="G183" t="s">
        <v>33</v>
      </c>
      <c r="H183">
        <v>3</v>
      </c>
      <c r="I183" s="18">
        <v>99</v>
      </c>
      <c r="J183" s="18">
        <f t="shared" si="6"/>
        <v>297</v>
      </c>
      <c r="K183">
        <v>0.2</v>
      </c>
      <c r="L183" s="18">
        <f t="shared" si="7"/>
        <v>59.400000000000006</v>
      </c>
      <c r="M183" s="18">
        <f t="shared" si="8"/>
        <v>356.4</v>
      </c>
    </row>
    <row r="184" spans="1:13" x14ac:dyDescent="0.25">
      <c r="A184">
        <v>183</v>
      </c>
      <c r="B184" t="s">
        <v>103</v>
      </c>
      <c r="C184" t="s">
        <v>71</v>
      </c>
      <c r="D184" t="s">
        <v>35</v>
      </c>
      <c r="E184" t="s">
        <v>36</v>
      </c>
      <c r="F184" t="s">
        <v>37</v>
      </c>
      <c r="G184" t="s">
        <v>38</v>
      </c>
      <c r="H184">
        <v>4</v>
      </c>
      <c r="I184" s="18">
        <v>106</v>
      </c>
      <c r="J184" s="18">
        <f t="shared" si="6"/>
        <v>424</v>
      </c>
      <c r="K184">
        <v>0.2</v>
      </c>
      <c r="L184" s="18">
        <f t="shared" si="7"/>
        <v>84.800000000000011</v>
      </c>
      <c r="M184" s="18">
        <f t="shared" si="8"/>
        <v>508.8</v>
      </c>
    </row>
    <row r="185" spans="1:13" x14ac:dyDescent="0.25">
      <c r="A185">
        <v>184</v>
      </c>
      <c r="B185" t="s">
        <v>104</v>
      </c>
      <c r="C185" t="s">
        <v>72</v>
      </c>
      <c r="D185" t="s">
        <v>40</v>
      </c>
      <c r="E185" t="s">
        <v>41</v>
      </c>
      <c r="F185" t="s">
        <v>27</v>
      </c>
      <c r="G185" t="s">
        <v>42</v>
      </c>
      <c r="H185">
        <v>5</v>
      </c>
      <c r="I185" s="18">
        <v>113</v>
      </c>
      <c r="J185" s="18">
        <f t="shared" si="6"/>
        <v>565</v>
      </c>
      <c r="K185">
        <v>0.2</v>
      </c>
      <c r="L185" s="18">
        <f t="shared" si="7"/>
        <v>113</v>
      </c>
      <c r="M185" s="18">
        <f t="shared" si="8"/>
        <v>678</v>
      </c>
    </row>
    <row r="186" spans="1:13" x14ac:dyDescent="0.25">
      <c r="A186">
        <v>185</v>
      </c>
      <c r="B186" t="s">
        <v>105</v>
      </c>
      <c r="C186" t="s">
        <v>73</v>
      </c>
      <c r="D186" t="s">
        <v>25</v>
      </c>
      <c r="E186" t="s">
        <v>44</v>
      </c>
      <c r="F186" t="s">
        <v>32</v>
      </c>
      <c r="G186" t="s">
        <v>45</v>
      </c>
      <c r="H186">
        <v>6</v>
      </c>
      <c r="I186" s="18">
        <v>120</v>
      </c>
      <c r="J186" s="18">
        <f t="shared" si="6"/>
        <v>720</v>
      </c>
      <c r="K186">
        <v>0.2</v>
      </c>
      <c r="L186" s="18">
        <f t="shared" si="7"/>
        <v>144</v>
      </c>
      <c r="M186" s="18">
        <f t="shared" si="8"/>
        <v>864</v>
      </c>
    </row>
    <row r="187" spans="1:13" x14ac:dyDescent="0.25">
      <c r="A187">
        <v>186</v>
      </c>
      <c r="B187" t="s">
        <v>106</v>
      </c>
      <c r="C187" t="s">
        <v>74</v>
      </c>
      <c r="D187" t="s">
        <v>30</v>
      </c>
      <c r="E187" t="s">
        <v>47</v>
      </c>
      <c r="F187" t="s">
        <v>37</v>
      </c>
      <c r="G187" t="s">
        <v>48</v>
      </c>
      <c r="H187">
        <v>7</v>
      </c>
      <c r="I187" s="18">
        <v>127</v>
      </c>
      <c r="J187" s="18">
        <f t="shared" si="6"/>
        <v>889</v>
      </c>
      <c r="K187">
        <v>0.2</v>
      </c>
      <c r="L187" s="18">
        <f t="shared" si="7"/>
        <v>177.8</v>
      </c>
      <c r="M187" s="18">
        <f t="shared" si="8"/>
        <v>1066.8</v>
      </c>
    </row>
    <row r="188" spans="1:13" x14ac:dyDescent="0.25">
      <c r="A188">
        <v>187</v>
      </c>
      <c r="B188" t="s">
        <v>107</v>
      </c>
      <c r="C188" t="s">
        <v>75</v>
      </c>
      <c r="D188" t="s">
        <v>35</v>
      </c>
      <c r="E188" t="s">
        <v>50</v>
      </c>
      <c r="F188" t="s">
        <v>27</v>
      </c>
      <c r="G188" t="s">
        <v>28</v>
      </c>
      <c r="H188">
        <v>8</v>
      </c>
      <c r="I188" s="18">
        <v>134</v>
      </c>
      <c r="J188" s="18">
        <f t="shared" si="6"/>
        <v>1072</v>
      </c>
      <c r="K188">
        <v>0.2</v>
      </c>
      <c r="L188" s="18">
        <f t="shared" si="7"/>
        <v>214.4</v>
      </c>
      <c r="M188" s="18">
        <f t="shared" si="8"/>
        <v>1286.4000000000001</v>
      </c>
    </row>
    <row r="189" spans="1:13" x14ac:dyDescent="0.25">
      <c r="A189">
        <v>188</v>
      </c>
      <c r="B189" t="s">
        <v>108</v>
      </c>
      <c r="C189" t="s">
        <v>76</v>
      </c>
      <c r="D189" t="s">
        <v>40</v>
      </c>
      <c r="E189" t="s">
        <v>52</v>
      </c>
      <c r="F189" t="s">
        <v>32</v>
      </c>
      <c r="G189" t="s">
        <v>33</v>
      </c>
      <c r="H189">
        <v>9</v>
      </c>
      <c r="I189" s="18">
        <v>141</v>
      </c>
      <c r="J189" s="18">
        <f t="shared" si="6"/>
        <v>1269</v>
      </c>
      <c r="K189">
        <v>0.2</v>
      </c>
      <c r="L189" s="18">
        <f t="shared" si="7"/>
        <v>253.8</v>
      </c>
      <c r="M189" s="18">
        <f t="shared" si="8"/>
        <v>1522.8</v>
      </c>
    </row>
    <row r="190" spans="1:13" x14ac:dyDescent="0.25">
      <c r="A190">
        <v>189</v>
      </c>
      <c r="B190" t="s">
        <v>109</v>
      </c>
      <c r="C190" t="s">
        <v>77</v>
      </c>
      <c r="D190" t="s">
        <v>25</v>
      </c>
      <c r="E190" t="s">
        <v>54</v>
      </c>
      <c r="F190" t="s">
        <v>37</v>
      </c>
      <c r="G190" t="s">
        <v>38</v>
      </c>
      <c r="H190">
        <v>1</v>
      </c>
      <c r="I190" s="18">
        <v>148</v>
      </c>
      <c r="J190" s="18">
        <f t="shared" si="6"/>
        <v>148</v>
      </c>
      <c r="K190">
        <v>0.2</v>
      </c>
      <c r="L190" s="18">
        <f t="shared" si="7"/>
        <v>29.6</v>
      </c>
      <c r="M190" s="18">
        <f t="shared" si="8"/>
        <v>177.6</v>
      </c>
    </row>
    <row r="191" spans="1:13" x14ac:dyDescent="0.25">
      <c r="A191">
        <v>190</v>
      </c>
      <c r="B191" t="s">
        <v>110</v>
      </c>
      <c r="C191" t="s">
        <v>78</v>
      </c>
      <c r="D191" t="s">
        <v>30</v>
      </c>
      <c r="E191" t="s">
        <v>56</v>
      </c>
      <c r="F191" t="s">
        <v>27</v>
      </c>
      <c r="G191" t="s">
        <v>42</v>
      </c>
      <c r="H191">
        <v>2</v>
      </c>
      <c r="I191" s="18">
        <v>155</v>
      </c>
      <c r="J191" s="18">
        <f t="shared" si="6"/>
        <v>310</v>
      </c>
      <c r="K191">
        <v>0.2</v>
      </c>
      <c r="L191" s="18">
        <f t="shared" si="7"/>
        <v>62</v>
      </c>
      <c r="M191" s="18">
        <f t="shared" si="8"/>
        <v>372</v>
      </c>
    </row>
    <row r="192" spans="1:13" x14ac:dyDescent="0.25">
      <c r="A192">
        <v>191</v>
      </c>
      <c r="B192" t="s">
        <v>111</v>
      </c>
      <c r="C192" t="s">
        <v>79</v>
      </c>
      <c r="D192" t="s">
        <v>35</v>
      </c>
      <c r="E192" t="s">
        <v>58</v>
      </c>
      <c r="F192" t="s">
        <v>32</v>
      </c>
      <c r="G192" t="s">
        <v>45</v>
      </c>
      <c r="H192">
        <v>3</v>
      </c>
      <c r="I192" s="18">
        <v>162</v>
      </c>
      <c r="J192" s="18">
        <f t="shared" si="6"/>
        <v>486</v>
      </c>
      <c r="K192">
        <v>0.2</v>
      </c>
      <c r="L192" s="18">
        <f t="shared" si="7"/>
        <v>97.2</v>
      </c>
      <c r="M192" s="18">
        <f t="shared" si="8"/>
        <v>583.20000000000005</v>
      </c>
    </row>
    <row r="193" spans="1:13" x14ac:dyDescent="0.25">
      <c r="A193">
        <v>192</v>
      </c>
      <c r="B193" t="s">
        <v>112</v>
      </c>
      <c r="C193" t="s">
        <v>80</v>
      </c>
      <c r="D193" t="s">
        <v>40</v>
      </c>
      <c r="E193" t="s">
        <v>60</v>
      </c>
      <c r="F193" t="s">
        <v>37</v>
      </c>
      <c r="G193" t="s">
        <v>48</v>
      </c>
      <c r="H193">
        <v>4</v>
      </c>
      <c r="I193" s="18">
        <v>169</v>
      </c>
      <c r="J193" s="18">
        <f t="shared" si="6"/>
        <v>676</v>
      </c>
      <c r="K193">
        <v>0.2</v>
      </c>
      <c r="L193" s="18">
        <f t="shared" si="7"/>
        <v>135.20000000000002</v>
      </c>
      <c r="M193" s="18">
        <f t="shared" si="8"/>
        <v>811.2</v>
      </c>
    </row>
    <row r="194" spans="1:13" x14ac:dyDescent="0.25">
      <c r="A194">
        <v>193</v>
      </c>
      <c r="B194" t="s">
        <v>113</v>
      </c>
      <c r="C194" t="s">
        <v>81</v>
      </c>
      <c r="D194" t="s">
        <v>25</v>
      </c>
      <c r="E194" t="s">
        <v>26</v>
      </c>
      <c r="F194" t="s">
        <v>27</v>
      </c>
      <c r="G194" t="s">
        <v>28</v>
      </c>
      <c r="H194">
        <v>5</v>
      </c>
      <c r="I194" s="18">
        <v>176</v>
      </c>
      <c r="J194" s="18">
        <f t="shared" ref="J194:J201" si="9">H194*I194</f>
        <v>880</v>
      </c>
      <c r="K194">
        <v>0.2</v>
      </c>
      <c r="L194" s="18">
        <f t="shared" ref="L194:L201" si="10">J194*K194</f>
        <v>176</v>
      </c>
      <c r="M194" s="18">
        <f t="shared" ref="M194:M201" si="11">J194+L194</f>
        <v>1056</v>
      </c>
    </row>
    <row r="195" spans="1:13" x14ac:dyDescent="0.25">
      <c r="A195">
        <v>194</v>
      </c>
      <c r="B195" t="s">
        <v>114</v>
      </c>
      <c r="C195" t="s">
        <v>82</v>
      </c>
      <c r="D195" t="s">
        <v>30</v>
      </c>
      <c r="E195" t="s">
        <v>31</v>
      </c>
      <c r="F195" t="s">
        <v>32</v>
      </c>
      <c r="G195" t="s">
        <v>33</v>
      </c>
      <c r="H195">
        <v>6</v>
      </c>
      <c r="I195" s="18">
        <v>183</v>
      </c>
      <c r="J195" s="18">
        <f t="shared" si="9"/>
        <v>1098</v>
      </c>
      <c r="K195">
        <v>0.2</v>
      </c>
      <c r="L195" s="18">
        <f t="shared" si="10"/>
        <v>219.60000000000002</v>
      </c>
      <c r="M195" s="18">
        <f t="shared" si="11"/>
        <v>1317.6</v>
      </c>
    </row>
    <row r="196" spans="1:13" x14ac:dyDescent="0.25">
      <c r="A196">
        <v>195</v>
      </c>
      <c r="B196" t="s">
        <v>115</v>
      </c>
      <c r="C196" t="s">
        <v>83</v>
      </c>
      <c r="D196" t="s">
        <v>35</v>
      </c>
      <c r="E196" t="s">
        <v>36</v>
      </c>
      <c r="F196" t="s">
        <v>37</v>
      </c>
      <c r="G196" t="s">
        <v>38</v>
      </c>
      <c r="H196">
        <v>7</v>
      </c>
      <c r="I196" s="18">
        <v>190</v>
      </c>
      <c r="J196" s="18">
        <f t="shared" si="9"/>
        <v>1330</v>
      </c>
      <c r="K196">
        <v>0.2</v>
      </c>
      <c r="L196" s="18">
        <f t="shared" si="10"/>
        <v>266</v>
      </c>
      <c r="M196" s="18">
        <f t="shared" si="11"/>
        <v>1596</v>
      </c>
    </row>
    <row r="197" spans="1:13" x14ac:dyDescent="0.25">
      <c r="A197">
        <v>196</v>
      </c>
      <c r="B197" t="s">
        <v>116</v>
      </c>
      <c r="C197" t="s">
        <v>84</v>
      </c>
      <c r="D197" t="s">
        <v>40</v>
      </c>
      <c r="E197" t="s">
        <v>41</v>
      </c>
      <c r="F197" t="s">
        <v>27</v>
      </c>
      <c r="G197" t="s">
        <v>42</v>
      </c>
      <c r="H197">
        <v>8</v>
      </c>
      <c r="I197" s="18">
        <v>197</v>
      </c>
      <c r="J197" s="18">
        <f t="shared" si="9"/>
        <v>1576</v>
      </c>
      <c r="K197">
        <v>0.2</v>
      </c>
      <c r="L197" s="18">
        <f t="shared" si="10"/>
        <v>315.20000000000005</v>
      </c>
      <c r="M197" s="18">
        <f t="shared" si="11"/>
        <v>1891.2</v>
      </c>
    </row>
    <row r="198" spans="1:13" x14ac:dyDescent="0.25">
      <c r="A198">
        <v>197</v>
      </c>
      <c r="B198" t="s">
        <v>117</v>
      </c>
      <c r="C198" t="s">
        <v>85</v>
      </c>
      <c r="D198" t="s">
        <v>25</v>
      </c>
      <c r="E198" t="s">
        <v>44</v>
      </c>
      <c r="F198" t="s">
        <v>32</v>
      </c>
      <c r="G198" t="s">
        <v>45</v>
      </c>
      <c r="H198">
        <v>9</v>
      </c>
      <c r="I198" s="18">
        <v>204</v>
      </c>
      <c r="J198" s="18">
        <f t="shared" si="9"/>
        <v>1836</v>
      </c>
      <c r="K198">
        <v>0.2</v>
      </c>
      <c r="L198" s="18">
        <f t="shared" si="10"/>
        <v>367.20000000000005</v>
      </c>
      <c r="M198" s="18">
        <f t="shared" si="11"/>
        <v>2203.1999999999998</v>
      </c>
    </row>
    <row r="199" spans="1:13" x14ac:dyDescent="0.25">
      <c r="A199">
        <v>198</v>
      </c>
      <c r="B199" t="s">
        <v>118</v>
      </c>
      <c r="C199" t="s">
        <v>86</v>
      </c>
      <c r="D199" t="s">
        <v>30</v>
      </c>
      <c r="E199" t="s">
        <v>47</v>
      </c>
      <c r="F199" t="s">
        <v>37</v>
      </c>
      <c r="G199" t="s">
        <v>48</v>
      </c>
      <c r="H199">
        <v>1</v>
      </c>
      <c r="I199" s="18">
        <v>211</v>
      </c>
      <c r="J199" s="18">
        <f t="shared" si="9"/>
        <v>211</v>
      </c>
      <c r="K199">
        <v>0.2</v>
      </c>
      <c r="L199" s="18">
        <f t="shared" si="10"/>
        <v>42.2</v>
      </c>
      <c r="M199" s="18">
        <f t="shared" si="11"/>
        <v>253.2</v>
      </c>
    </row>
    <row r="200" spans="1:13" x14ac:dyDescent="0.25">
      <c r="A200">
        <v>199</v>
      </c>
      <c r="B200" t="s">
        <v>119</v>
      </c>
      <c r="C200" t="s">
        <v>87</v>
      </c>
      <c r="D200" t="s">
        <v>35</v>
      </c>
      <c r="E200" t="s">
        <v>50</v>
      </c>
      <c r="F200" t="s">
        <v>27</v>
      </c>
      <c r="G200" t="s">
        <v>28</v>
      </c>
      <c r="H200">
        <v>2</v>
      </c>
      <c r="I200" s="18">
        <v>218</v>
      </c>
      <c r="J200" s="18">
        <f t="shared" si="9"/>
        <v>436</v>
      </c>
      <c r="K200">
        <v>0.2</v>
      </c>
      <c r="L200" s="18">
        <f t="shared" si="10"/>
        <v>87.2</v>
      </c>
      <c r="M200" s="18">
        <f t="shared" si="11"/>
        <v>523.20000000000005</v>
      </c>
    </row>
    <row r="201" spans="1:13" x14ac:dyDescent="0.25">
      <c r="A201">
        <v>200</v>
      </c>
      <c r="B201" t="s">
        <v>120</v>
      </c>
      <c r="C201" t="s">
        <v>88</v>
      </c>
      <c r="D201" t="s">
        <v>40</v>
      </c>
      <c r="E201" t="s">
        <v>52</v>
      </c>
      <c r="F201" t="s">
        <v>32</v>
      </c>
      <c r="G201" t="s">
        <v>33</v>
      </c>
      <c r="H201">
        <v>3</v>
      </c>
      <c r="I201" s="18">
        <v>225</v>
      </c>
      <c r="J201" s="18">
        <f t="shared" si="9"/>
        <v>675</v>
      </c>
      <c r="K201">
        <v>0.2</v>
      </c>
      <c r="L201" s="18">
        <f t="shared" si="10"/>
        <v>135</v>
      </c>
      <c r="M201" s="18">
        <f t="shared" si="11"/>
        <v>810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45CD-4548-4A2A-BA77-59066C88DFDC}">
  <dimension ref="B2:F11"/>
  <sheetViews>
    <sheetView workbookViewId="0">
      <selection activeCell="C15" sqref="C15"/>
    </sheetView>
  </sheetViews>
  <sheetFormatPr defaultRowHeight="15" x14ac:dyDescent="0.25"/>
  <cols>
    <col min="2" max="2" width="9.85546875" customWidth="1"/>
    <col min="3" max="3" width="13.42578125" customWidth="1"/>
    <col min="4" max="4" width="10.5703125" customWidth="1"/>
    <col min="5" max="5" width="10" customWidth="1"/>
    <col min="6" max="6" width="11.5703125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 t="s">
        <v>5</v>
      </c>
      <c r="C3" t="s">
        <v>6</v>
      </c>
      <c r="D3">
        <v>5000</v>
      </c>
      <c r="E3">
        <v>5400</v>
      </c>
      <c r="F3">
        <f>E3-D3</f>
        <v>400</v>
      </c>
    </row>
    <row r="4" spans="2:6" x14ac:dyDescent="0.25">
      <c r="B4" t="s">
        <v>5</v>
      </c>
      <c r="C4" t="s">
        <v>7</v>
      </c>
      <c r="D4">
        <v>3000</v>
      </c>
      <c r="E4">
        <v>3500</v>
      </c>
      <c r="F4">
        <f t="shared" ref="F4:F11" si="0">E4-D4</f>
        <v>500</v>
      </c>
    </row>
    <row r="5" spans="2:6" x14ac:dyDescent="0.25">
      <c r="B5" t="s">
        <v>5</v>
      </c>
      <c r="C5" t="s">
        <v>8</v>
      </c>
      <c r="D5">
        <v>2000</v>
      </c>
      <c r="E5">
        <v>1900</v>
      </c>
      <c r="F5">
        <f t="shared" si="0"/>
        <v>-100</v>
      </c>
    </row>
    <row r="6" spans="2:6" x14ac:dyDescent="0.25">
      <c r="B6" t="s">
        <v>9</v>
      </c>
      <c r="C6" t="s">
        <v>6</v>
      </c>
      <c r="D6">
        <v>5000</v>
      </c>
      <c r="E6">
        <v>4800</v>
      </c>
      <c r="F6">
        <f t="shared" si="0"/>
        <v>-200</v>
      </c>
    </row>
    <row r="7" spans="2:6" x14ac:dyDescent="0.25">
      <c r="B7" t="s">
        <v>9</v>
      </c>
      <c r="C7" t="s">
        <v>7</v>
      </c>
      <c r="D7">
        <v>3000</v>
      </c>
      <c r="E7">
        <v>3700</v>
      </c>
      <c r="F7">
        <f t="shared" si="0"/>
        <v>700</v>
      </c>
    </row>
    <row r="8" spans="2:6" x14ac:dyDescent="0.25">
      <c r="B8" t="s">
        <v>9</v>
      </c>
      <c r="C8" t="s">
        <v>8</v>
      </c>
      <c r="D8">
        <v>2000</v>
      </c>
      <c r="E8">
        <v>2100</v>
      </c>
      <c r="F8">
        <f t="shared" si="0"/>
        <v>100</v>
      </c>
    </row>
    <row r="9" spans="2:6" x14ac:dyDescent="0.25">
      <c r="B9" t="s">
        <v>10</v>
      </c>
      <c r="C9" t="s">
        <v>6</v>
      </c>
      <c r="D9">
        <v>5000</v>
      </c>
      <c r="E9">
        <v>5600</v>
      </c>
      <c r="F9">
        <f t="shared" si="0"/>
        <v>600</v>
      </c>
    </row>
    <row r="10" spans="2:6" x14ac:dyDescent="0.25">
      <c r="B10" t="s">
        <v>10</v>
      </c>
      <c r="C10" t="s">
        <v>7</v>
      </c>
      <c r="D10">
        <v>3000</v>
      </c>
      <c r="E10">
        <v>2800</v>
      </c>
      <c r="F10">
        <f t="shared" si="0"/>
        <v>-200</v>
      </c>
    </row>
    <row r="11" spans="2:6" x14ac:dyDescent="0.25">
      <c r="B11" t="s">
        <v>10</v>
      </c>
      <c r="C11" t="s">
        <v>8</v>
      </c>
      <c r="D11">
        <v>2000</v>
      </c>
      <c r="E11">
        <v>2300</v>
      </c>
      <c r="F11">
        <f t="shared" si="0"/>
        <v>300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DC49-2395-43F6-AF0D-93338E6AC8F6}">
  <dimension ref="A1:E13"/>
  <sheetViews>
    <sheetView workbookViewId="0">
      <selection sqref="A1:E13"/>
    </sheetView>
  </sheetViews>
  <sheetFormatPr defaultRowHeight="15" x14ac:dyDescent="0.25"/>
  <cols>
    <col min="1" max="1" width="9.28515625" customWidth="1"/>
    <col min="5" max="5" width="14.42578125" customWidth="1"/>
  </cols>
  <sheetData>
    <row r="1" spans="1:5" x14ac:dyDescent="0.25">
      <c r="A1" s="19" t="s">
        <v>0</v>
      </c>
      <c r="B1" s="19" t="s">
        <v>173</v>
      </c>
      <c r="C1" s="19" t="s">
        <v>174</v>
      </c>
      <c r="D1" s="19" t="s">
        <v>175</v>
      </c>
      <c r="E1" s="19" t="s">
        <v>32</v>
      </c>
    </row>
    <row r="2" spans="1:5" x14ac:dyDescent="0.25">
      <c r="A2" t="s">
        <v>5</v>
      </c>
      <c r="B2">
        <v>120</v>
      </c>
      <c r="C2">
        <v>80</v>
      </c>
      <c r="D2">
        <v>60</v>
      </c>
      <c r="E2">
        <v>40</v>
      </c>
    </row>
    <row r="3" spans="1:5" x14ac:dyDescent="0.25">
      <c r="A3" t="s">
        <v>9</v>
      </c>
      <c r="B3">
        <v>135</v>
      </c>
      <c r="C3">
        <v>75</v>
      </c>
      <c r="D3">
        <v>65</v>
      </c>
      <c r="E3">
        <v>45</v>
      </c>
    </row>
    <row r="4" spans="1:5" x14ac:dyDescent="0.25">
      <c r="A4" t="s">
        <v>10</v>
      </c>
      <c r="B4">
        <v>140</v>
      </c>
      <c r="C4">
        <v>90</v>
      </c>
      <c r="D4">
        <v>70</v>
      </c>
      <c r="E4">
        <v>50</v>
      </c>
    </row>
    <row r="5" spans="1:5" x14ac:dyDescent="0.25">
      <c r="A5" t="s">
        <v>176</v>
      </c>
      <c r="B5">
        <v>150</v>
      </c>
      <c r="C5">
        <v>85</v>
      </c>
      <c r="D5">
        <v>75</v>
      </c>
      <c r="E5">
        <v>55</v>
      </c>
    </row>
    <row r="6" spans="1:5" x14ac:dyDescent="0.25">
      <c r="A6" t="s">
        <v>177</v>
      </c>
      <c r="B6">
        <v>160</v>
      </c>
      <c r="C6">
        <v>95</v>
      </c>
      <c r="D6">
        <v>80</v>
      </c>
      <c r="E6">
        <v>60</v>
      </c>
    </row>
    <row r="7" spans="1:5" x14ac:dyDescent="0.25">
      <c r="A7" t="s">
        <v>178</v>
      </c>
      <c r="B7">
        <v>170</v>
      </c>
      <c r="C7">
        <v>100</v>
      </c>
      <c r="D7">
        <v>85</v>
      </c>
      <c r="E7">
        <v>65</v>
      </c>
    </row>
    <row r="8" spans="1:5" x14ac:dyDescent="0.25">
      <c r="A8" t="s">
        <v>179</v>
      </c>
      <c r="B8">
        <v>180</v>
      </c>
      <c r="C8">
        <v>110</v>
      </c>
      <c r="D8">
        <v>90</v>
      </c>
      <c r="E8">
        <v>70</v>
      </c>
    </row>
    <row r="9" spans="1:5" x14ac:dyDescent="0.25">
      <c r="A9" t="s">
        <v>180</v>
      </c>
      <c r="B9">
        <v>175</v>
      </c>
      <c r="C9">
        <v>105</v>
      </c>
      <c r="D9">
        <v>95</v>
      </c>
      <c r="E9">
        <v>75</v>
      </c>
    </row>
    <row r="10" spans="1:5" x14ac:dyDescent="0.25">
      <c r="A10" t="s">
        <v>181</v>
      </c>
      <c r="B10">
        <v>190</v>
      </c>
      <c r="C10">
        <v>115</v>
      </c>
      <c r="D10">
        <v>100</v>
      </c>
      <c r="E10">
        <v>80</v>
      </c>
    </row>
    <row r="11" spans="1:5" x14ac:dyDescent="0.25">
      <c r="A11" t="s">
        <v>182</v>
      </c>
      <c r="B11">
        <v>200</v>
      </c>
      <c r="C11">
        <v>120</v>
      </c>
      <c r="D11">
        <v>105</v>
      </c>
      <c r="E11">
        <v>85</v>
      </c>
    </row>
    <row r="12" spans="1:5" x14ac:dyDescent="0.25">
      <c r="A12" t="s">
        <v>183</v>
      </c>
      <c r="B12">
        <v>210</v>
      </c>
      <c r="C12">
        <v>125</v>
      </c>
      <c r="D12">
        <v>110</v>
      </c>
      <c r="E12">
        <v>90</v>
      </c>
    </row>
    <row r="13" spans="1:5" x14ac:dyDescent="0.25">
      <c r="A13" t="s">
        <v>184</v>
      </c>
      <c r="B13">
        <v>220</v>
      </c>
      <c r="C13">
        <v>130</v>
      </c>
      <c r="D13">
        <v>120</v>
      </c>
      <c r="E13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9DE3-1304-4292-B291-B15E3CC6D386}">
  <dimension ref="A1"/>
  <sheetViews>
    <sheetView workbookViewId="0">
      <selection activeCell="C19" sqref="C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B8B9-DA02-4D30-93F7-BC8697A690D1}">
  <dimension ref="A1"/>
  <sheetViews>
    <sheetView workbookViewId="0">
      <selection activeCell="D23" sqref="D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3A28C-1286-4831-93A2-75B22E1176D1}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Headers &amp; Footers</vt:lpstr>
      <vt:lpstr>Hide &amp; Unhide</vt:lpstr>
      <vt:lpstr>Formatting</vt:lpstr>
      <vt:lpstr>Freezing</vt:lpstr>
      <vt:lpstr>Margins, orientation &amp; print</vt:lpstr>
      <vt:lpstr>Charts</vt:lpstr>
      <vt:lpstr>Bar &amp; Column</vt:lpstr>
      <vt:lpstr>Pie Inc 3D</vt:lpstr>
      <vt:lpstr>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cp:lastPrinted>2026-08-28T09:46:38Z</cp:lastPrinted>
  <dcterms:created xsi:type="dcterms:W3CDTF">2015-06-05T18:17:20Z</dcterms:created>
  <dcterms:modified xsi:type="dcterms:W3CDTF">2026-08-28T12:16:36Z</dcterms:modified>
</cp:coreProperties>
</file>